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tefanos\Desktop\surfs up\"/>
    </mc:Choice>
  </mc:AlternateContent>
  <bookViews>
    <workbookView xWindow="0" yWindow="0" windowWidth="20490" windowHeight="7755" firstSheet="2" activeTab="5"/>
  </bookViews>
  <sheets>
    <sheet name="Ισολογισμός" sheetId="1" r:id="rId1"/>
    <sheet name="Προβλέψεις πωλήσεων" sheetId="7" r:id="rId2"/>
    <sheet name="Έξοδα" sheetId="2" r:id="rId3"/>
    <sheet name="Κατάσταση αποτελεσμάτων χρήσης" sheetId="3" r:id="rId4"/>
    <sheet name="Νεκρό σημείο" sheetId="8" r:id="rId5"/>
    <sheet name="Αριθμοδείκτες" sheetId="9" r:id="rId6"/>
    <sheet name="Σημειώσεις εξόδων προώθησης" sheetId="5" r:id="rId7"/>
  </sheets>
  <calcPr calcId="152511" iterateDelta="1E-4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8" i="8" l="1"/>
  <c r="C8" i="8"/>
  <c r="D8" i="8" s="1"/>
  <c r="A11" i="8"/>
  <c r="B25" i="8"/>
  <c r="C8" i="3" l="1"/>
  <c r="D8" i="3"/>
  <c r="E8" i="3"/>
  <c r="F8" i="3"/>
  <c r="B8" i="3"/>
  <c r="B3" i="9" l="1"/>
  <c r="C44" i="5" l="1"/>
  <c r="D44" i="5"/>
  <c r="E44" i="5"/>
  <c r="F44" i="5"/>
  <c r="B44" i="5"/>
  <c r="B25" i="1" l="1"/>
  <c r="B10" i="3" l="1"/>
  <c r="B17" i="1"/>
  <c r="A9" i="8" l="1"/>
  <c r="A10" i="8" s="1"/>
  <c r="A12" i="8" s="1"/>
  <c r="A13" i="8" s="1"/>
  <c r="A14" i="8" s="1"/>
  <c r="A15" i="8" s="1"/>
  <c r="A16" i="8" s="1"/>
  <c r="A17" i="8" s="1"/>
  <c r="A18" i="8" s="1"/>
  <c r="A19" i="8" s="1"/>
  <c r="A20" i="8" s="1"/>
  <c r="A21" i="8" s="1"/>
  <c r="A22" i="8" s="1"/>
  <c r="B9" i="8"/>
  <c r="C9" i="8"/>
  <c r="B4" i="8"/>
  <c r="B13" i="8" l="1"/>
  <c r="B11" i="8"/>
  <c r="B14" i="8"/>
  <c r="B12" i="8"/>
  <c r="B10" i="8"/>
  <c r="C10" i="8"/>
  <c r="D9" i="8"/>
  <c r="C11" i="8"/>
  <c r="D10" i="8" l="1"/>
  <c r="D11" i="8"/>
  <c r="C12" i="8"/>
  <c r="B15" i="8" l="1"/>
  <c r="D12" i="8"/>
  <c r="C13" i="8"/>
  <c r="B16" i="8" l="1"/>
  <c r="D13" i="8"/>
  <c r="C14" i="8"/>
  <c r="B17" i="8" l="1"/>
  <c r="D14" i="8"/>
  <c r="C15" i="8"/>
  <c r="B18" i="8" l="1"/>
  <c r="D15" i="8"/>
  <c r="C16" i="8"/>
  <c r="B19" i="8" l="1"/>
  <c r="D16" i="8"/>
  <c r="C17" i="8"/>
  <c r="B20" i="8" l="1"/>
  <c r="D17" i="8"/>
  <c r="C18" i="8"/>
  <c r="B22" i="8" l="1"/>
  <c r="B21" i="8"/>
  <c r="D18" i="8"/>
  <c r="C19" i="8"/>
  <c r="C9" i="7"/>
  <c r="D9" i="7"/>
  <c r="E9" i="7"/>
  <c r="F9" i="7"/>
  <c r="B9" i="7"/>
  <c r="D10" i="3"/>
  <c r="E10" i="3"/>
  <c r="F10" i="3"/>
  <c r="C10" i="3"/>
  <c r="B9" i="3"/>
  <c r="E9" i="3"/>
  <c r="F9" i="3"/>
  <c r="C9" i="3"/>
  <c r="C28" i="2"/>
  <c r="D28" i="2"/>
  <c r="E28" i="2"/>
  <c r="F28" i="2"/>
  <c r="B28" i="2"/>
  <c r="B3" i="7"/>
  <c r="B2" i="3" s="1"/>
  <c r="B3" i="3" s="1"/>
  <c r="C3" i="7"/>
  <c r="C2" i="3" s="1"/>
  <c r="C3" i="3" s="1"/>
  <c r="D3" i="7"/>
  <c r="D2" i="3" s="1"/>
  <c r="D3" i="3" s="1"/>
  <c r="E3" i="7"/>
  <c r="E2" i="3" s="1"/>
  <c r="E3" i="3" s="1"/>
  <c r="F3" i="7"/>
  <c r="F2" i="3" s="1"/>
  <c r="F3" i="3" s="1"/>
  <c r="B13" i="7"/>
  <c r="B14" i="7" s="1"/>
  <c r="D9" i="3" l="1"/>
  <c r="B5" i="8"/>
  <c r="D19" i="8"/>
  <c r="C20" i="8"/>
  <c r="C6" i="3"/>
  <c r="D6" i="3"/>
  <c r="E6" i="3"/>
  <c r="F6" i="3"/>
  <c r="B6" i="3"/>
  <c r="C5" i="3"/>
  <c r="D5" i="3"/>
  <c r="E5" i="3"/>
  <c r="F5" i="3"/>
  <c r="B5" i="3"/>
  <c r="C27" i="2"/>
  <c r="D27" i="2"/>
  <c r="E27" i="2"/>
  <c r="F27" i="2"/>
  <c r="B27" i="2"/>
  <c r="C12" i="2"/>
  <c r="D12" i="2"/>
  <c r="E12" i="2"/>
  <c r="F12" i="2"/>
  <c r="B12" i="2"/>
  <c r="I4" i="8" l="1"/>
  <c r="B26" i="8"/>
  <c r="E9" i="8"/>
  <c r="F9" i="8" s="1"/>
  <c r="G9" i="8" s="1"/>
  <c r="E13" i="8"/>
  <c r="F13" i="8" s="1"/>
  <c r="G13" i="8" s="1"/>
  <c r="E17" i="8"/>
  <c r="F17" i="8" s="1"/>
  <c r="G17" i="8" s="1"/>
  <c r="E21" i="8"/>
  <c r="E10" i="8"/>
  <c r="F10" i="8" s="1"/>
  <c r="G10" i="8" s="1"/>
  <c r="E14" i="8"/>
  <c r="F14" i="8" s="1"/>
  <c r="G14" i="8" s="1"/>
  <c r="E18" i="8"/>
  <c r="F18" i="8" s="1"/>
  <c r="G18" i="8" s="1"/>
  <c r="E22" i="8"/>
  <c r="E11" i="8"/>
  <c r="F11" i="8" s="1"/>
  <c r="G11" i="8" s="1"/>
  <c r="E15" i="8"/>
  <c r="F15" i="8" s="1"/>
  <c r="G15" i="8" s="1"/>
  <c r="E19" i="8"/>
  <c r="F19" i="8" s="1"/>
  <c r="G19" i="8" s="1"/>
  <c r="E8" i="8"/>
  <c r="F8" i="8" s="1"/>
  <c r="G8" i="8" s="1"/>
  <c r="E12" i="8"/>
  <c r="F12" i="8" s="1"/>
  <c r="G12" i="8" s="1"/>
  <c r="E16" i="8"/>
  <c r="F16" i="8" s="1"/>
  <c r="G16" i="8" s="1"/>
  <c r="E20" i="8"/>
  <c r="F20" i="8" s="1"/>
  <c r="G20" i="8" s="1"/>
  <c r="D20" i="8"/>
  <c r="C21" i="8"/>
  <c r="B1" i="9" l="1"/>
  <c r="B2" i="9"/>
  <c r="F21" i="8"/>
  <c r="G21" i="8" s="1"/>
  <c r="D21" i="8"/>
  <c r="C22" i="8"/>
  <c r="F22" i="8" s="1"/>
  <c r="D22" i="8" l="1"/>
  <c r="G22" i="8"/>
  <c r="C4" i="3" l="1"/>
  <c r="D4" i="3"/>
  <c r="E4" i="3"/>
  <c r="F4" i="3"/>
  <c r="B4" i="3" l="1"/>
  <c r="B7" i="3" s="1"/>
  <c r="B11" i="3" s="1"/>
  <c r="E7" i="3"/>
  <c r="E11" i="3" s="1"/>
  <c r="C7" i="3"/>
  <c r="C11" i="3" s="1"/>
  <c r="F7" i="3"/>
  <c r="F11" i="3" s="1"/>
  <c r="F12" i="3" s="1"/>
  <c r="F13" i="3" s="1"/>
  <c r="D7" i="3"/>
  <c r="D11" i="3" s="1"/>
  <c r="D12" i="3" l="1"/>
  <c r="D13" i="3" s="1"/>
  <c r="D14" i="3" s="1"/>
  <c r="D15" i="3" s="1"/>
  <c r="C12" i="3"/>
  <c r="C13" i="3" s="1"/>
  <c r="C15" i="3" s="1"/>
  <c r="B12" i="3"/>
  <c r="B13" i="3" s="1"/>
  <c r="B15" i="3" s="1"/>
  <c r="E12" i="3"/>
  <c r="E13" i="3" s="1"/>
  <c r="E14" i="3" s="1"/>
  <c r="E15" i="3" s="1"/>
  <c r="F14" i="3"/>
  <c r="F15" i="3" s="1"/>
</calcChain>
</file>

<file path=xl/sharedStrings.xml><?xml version="1.0" encoding="utf-8"?>
<sst xmlns="http://schemas.openxmlformats.org/spreadsheetml/2006/main" count="141" uniqueCount="113">
  <si>
    <t>ΕΞΟΔΑ</t>
  </si>
  <si>
    <t>Κατασκευή της εφαρμογής</t>
  </si>
  <si>
    <t>Κατασκευή ιστοσελίδας</t>
  </si>
  <si>
    <t>Έξοδα διατήρησης της ιστοσελίδας (hosting)</t>
  </si>
  <si>
    <t>Λογαριασμοί κινητής τηλεφωνίας</t>
  </si>
  <si>
    <t>Apple App store license/maintainance</t>
  </si>
  <si>
    <t>Google Play store license/maintainance</t>
  </si>
  <si>
    <t>Developing(Ενημερώσεις εφαρμογής/βελτιώσεις/διορθώσεις)</t>
  </si>
  <si>
    <t>Συμμετοχή στην έκθεση Surf Art Festival 2019,2020</t>
  </si>
  <si>
    <t>Κόστος συμμετοχής στην έκθεση</t>
  </si>
  <si>
    <t>Διαμόρφωση περιπτέρου (Έπιπλα, Πανί με γκραφίτι)</t>
  </si>
  <si>
    <t>Έντυπο υλικό (μπροσούρες, banner, αδιάβροχα αυτοκόλλητα, απλά αυτοκόλλητα)</t>
  </si>
  <si>
    <t>(Έξοδα μετακίνησης(καύσιμα, διόδια, στάθμευση)</t>
  </si>
  <si>
    <t>Ακτοπλοϊκά εισητήρια</t>
  </si>
  <si>
    <t>Συμμετοχή στην έκθεση Adventure Film Festival 2019</t>
  </si>
  <si>
    <t>Έντυπο υλικό (αδιάβροχα αυτοκόλλητα)</t>
  </si>
  <si>
    <t>Συμμετοχή και χορηγία στο Mediterranean Surf contest 2019, 2020 και 2021</t>
  </si>
  <si>
    <t>Έξοδα χορηγίας</t>
  </si>
  <si>
    <t>Έντυπο υλικό (μπροσούρες, banner, αδιάβροχα αυτοκόλλητα)</t>
  </si>
  <si>
    <t>Διαμονή</t>
  </si>
  <si>
    <t>Διατροφή</t>
  </si>
  <si>
    <t>Αεροπορικά εισητήρια</t>
  </si>
  <si>
    <t>Έντυπο υλικό (μπροσούρες, αδιάβροχα αυτοκόλλητα,απλά αυτοκόλλητα)</t>
  </si>
  <si>
    <t>Μπλούζες με το λογότυπο</t>
  </si>
  <si>
    <t>Ενοικίαση αυτοκινήτου</t>
  </si>
  <si>
    <t>Έξοδα μετακίνησης(καύσιμα, διόδια, στάθμευση)</t>
  </si>
  <si>
    <t>Έξοδα μετακίνησης για σερφ με το Surf Van</t>
  </si>
  <si>
    <t>Έξοδα συντήρησης του Surf Van(service, τέλη κυκλοφορίας, κτεο, ασφάλεια)</t>
  </si>
  <si>
    <t>Αθλητές προώθησης(riders)</t>
  </si>
  <si>
    <t>Eταιρικές κάρτες, φυλλάδια και αυτοκόλλητα</t>
  </si>
  <si>
    <t>Έξοδα διαγωνισμών στο Instagram</t>
  </si>
  <si>
    <t>Διαχείρηση social media</t>
  </si>
  <si>
    <t>Λογαριασμός internet</t>
  </si>
  <si>
    <t>Έξοδα προσωπικού</t>
  </si>
  <si>
    <t>ΔΕΗ</t>
  </si>
  <si>
    <t>Ενοίκια</t>
  </si>
  <si>
    <t>Έξοδα προώθησης</t>
  </si>
  <si>
    <t>Εξοπλισμός γραφείου</t>
  </si>
  <si>
    <t>Μεταφορικά Μέσα</t>
  </si>
  <si>
    <t>Ανάπτυξη υποδομών</t>
  </si>
  <si>
    <t>ΣΥΝΟΛΟ</t>
  </si>
  <si>
    <t>Ιδια κεφάλαια</t>
  </si>
  <si>
    <t>Ταμείο</t>
  </si>
  <si>
    <t>ΕΣΟΔΑ</t>
  </si>
  <si>
    <t>Έσοδα από downloads</t>
  </si>
  <si>
    <t>Σύνολο κύκλου εργασιών</t>
  </si>
  <si>
    <t>Μείον κόστος πωλήσεων</t>
  </si>
  <si>
    <t>Μικτό αποτέλεσμα εκμετάλλευσης</t>
  </si>
  <si>
    <t>Μείον έξοδα διοίκησης και λειτουργίας</t>
  </si>
  <si>
    <t>Μείον έξοδα διάθεσης</t>
  </si>
  <si>
    <t>Μείον χρεωστικοί τόκοι</t>
  </si>
  <si>
    <t>Αποτέλεσμα εκμετάλλευσης</t>
  </si>
  <si>
    <t>Μείον αποσβέσεις</t>
  </si>
  <si>
    <t>Αποτέλεσμα προ φόρων</t>
  </si>
  <si>
    <t>Μείον φόρος εισοδήματος</t>
  </si>
  <si>
    <t>Μερίσματα</t>
  </si>
  <si>
    <t>Αποθεματικά</t>
  </si>
  <si>
    <t>Έξοδα διοικητικής λειτουργίας</t>
  </si>
  <si>
    <t>Έρευνα αγοράς(Δημιουργία ερωτηματολογίων, γραφική ύλη,  έξοδα μετακίνησης)</t>
  </si>
  <si>
    <t>Μετοχικό κεφάλαιο</t>
  </si>
  <si>
    <t>Χρηματοδότηση ΕΣΠΑ</t>
  </si>
  <si>
    <t>Αποτέλεσμα προ τόκων και φόρων</t>
  </si>
  <si>
    <t>Google campaigns</t>
  </si>
  <si>
    <t>Δαπάνες σύστασης(νομική υπηρεσία)</t>
  </si>
  <si>
    <t>Surf Van</t>
  </si>
  <si>
    <t>Εξοπλισμός και βελτιώσεις μεταφορικών μέσων</t>
  </si>
  <si>
    <t>Επιχορηγήσεις</t>
  </si>
  <si>
    <t>Προβλεπόμενα έσοδα από πωλήσεις</t>
  </si>
  <si>
    <t>Ποσοτική πρόβλεψη</t>
  </si>
  <si>
    <t>Downloads</t>
  </si>
  <si>
    <t>Τιμή πώλησης ανά μονάδα</t>
  </si>
  <si>
    <t>Κόστος πώλησης ανά μονάδα</t>
  </si>
  <si>
    <t>ΓΕΝΙΚΟ ΣΥΝΟΛΟ ΕΞΟΔΩΝ</t>
  </si>
  <si>
    <t>Τραπεζικός δανεισμός</t>
  </si>
  <si>
    <t>Downloads on sale</t>
  </si>
  <si>
    <t>Σύνολο downloads</t>
  </si>
  <si>
    <t>Προώθηση στην Πορτογαλία(παρουσία στο WSL event)</t>
  </si>
  <si>
    <t>Προώθηση στη Γαλλία(παρουσία στο WSL event)</t>
  </si>
  <si>
    <t>Αποτέλεσμα προ τόκων και φόρων και αποσβέσεων</t>
  </si>
  <si>
    <t>Πωλήσεις</t>
  </si>
  <si>
    <t>Συνολικό κόστος</t>
  </si>
  <si>
    <t>Μεταβλητό κόστος</t>
  </si>
  <si>
    <t>Καθαρό κέρδος</t>
  </si>
  <si>
    <t>Τιμή μονάδας</t>
  </si>
  <si>
    <t>Μεταβλητό κόστος μονάδας</t>
  </si>
  <si>
    <t>Σταθερά κόστη</t>
  </si>
  <si>
    <t>Νεκρό σημείο για downloads</t>
  </si>
  <si>
    <t>Νεκρό σημείο για πωλήσεις</t>
  </si>
  <si>
    <t>Βήμα για downloads</t>
  </si>
  <si>
    <t>Εύρεση νεκρού σημείου για το έτος 2021</t>
  </si>
  <si>
    <t>SURF'S APP IKE</t>
  </si>
  <si>
    <t>ΕΝΕΡΓΗΤΙΚΟ</t>
  </si>
  <si>
    <t>Έξοδα ίδρυσης και εγκατάστασης</t>
  </si>
  <si>
    <t>Πάγιο Ενεργητικό</t>
  </si>
  <si>
    <t>Εμπορικό σήμα (Trademark)</t>
  </si>
  <si>
    <t>Κυκλοφορούν Ενεργητικό</t>
  </si>
  <si>
    <t>ΣΥΝΟΛΟ ΕΝΕΡΓΗΤΙΚΟΥ</t>
  </si>
  <si>
    <t>ΠΑΘΗΤΙΚΟ</t>
  </si>
  <si>
    <t>Βραχυπρόθεσμο δάνειο</t>
  </si>
  <si>
    <t>ΣΥΝΟΛΟ ΠΑΘΗΤΙΚΟΥ</t>
  </si>
  <si>
    <t>ΕΞΟΔΑ ΠΡΟΩΘΗΣΗΣ</t>
  </si>
  <si>
    <t>Ταξίδι στην Πορτογαλία(παρουσία στο WSL event και τουρ)</t>
  </si>
  <si>
    <t>Ταξίδι στη Γαλλία(παρουσία στο WSL event και τουρ)</t>
  </si>
  <si>
    <t>Έρευνα αγοράς (δημιουργία ερωτηματολογίων και μοίρασμα σε δημοφιλή ελληνικά σερφ σποτ, γραφική ύλη, έξοδα μετακίνησης)</t>
  </si>
  <si>
    <t>ΑΝΑ ΜΟΝΑΔΑ</t>
  </si>
  <si>
    <t>Κατάσταση αποτελεσμάτων χρήσης</t>
  </si>
  <si>
    <t>Μικτό κέρδος</t>
  </si>
  <si>
    <t>Μικτό κέρδος ανά μονάδα</t>
  </si>
  <si>
    <t>Ετικέτα νεκρού σημείου</t>
  </si>
  <si>
    <t>αριθμοδείκτης περιθωρίου ασφαλείας</t>
  </si>
  <si>
    <t>περιθώριο ασφαλείας</t>
  </si>
  <si>
    <t>Αριθμοδείκτης μικτού περιθωρίου κέρδους</t>
  </si>
  <si>
    <t xml:space="preserve">ΙΣΟΛΟΓΙΣΜΟΣ 1ης δωδεκάμηνης εταιρικής χρήσης από 1/1/2019-30/12/2019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</si>
</sst>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* #,##0.00\ &quot;€&quot;_-;\-* #,##0.00\ &quot;€&quot;_-;_-* &quot;-&quot;??\ &quot;€&quot;_-;_-@_-"/>
    <numFmt numFmtId="164" formatCode="_-* #,##0.00\ [$€-408]_-;\-* #,##0.00\ [$€-408]_-;_-* &quot;-&quot;??\ [$€-408]_-;_-@_-"/>
    <numFmt numFmtId="165" formatCode="_-* #,##0\ [$€-408]_-;\-* #,##0\ [$€-408]_-;_-* &quot;-&quot;??\ [$€-408]_-;_-@_-"/>
    <numFmt numFmtId="166" formatCode="_-* #,##0\ &quot;€&quot;_-;\-* #,##0\ &quot;€&quot;_-;_-* &quot;-&quot;??\ &quot;€&quot;_-;_-@_-"/>
  </numFmts>
  <fonts count="12" x14ac:knownFonts="1">
    <font>
      <sz val="11"/>
      <color theme="1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  <font>
      <b/>
      <sz val="11"/>
      <color rgb="FF000000"/>
      <name val="Calibri"/>
      <family val="2"/>
      <charset val="161"/>
    </font>
    <font>
      <sz val="11"/>
      <color rgb="FF000000"/>
      <name val="Calibri"/>
      <family val="2"/>
      <charset val="161"/>
    </font>
    <font>
      <sz val="11"/>
      <color rgb="FF000000"/>
      <name val="Calibri"/>
      <family val="2"/>
      <charset val="161"/>
    </font>
    <font>
      <sz val="11"/>
      <name val="Calibri"/>
      <family val="2"/>
      <charset val="161"/>
    </font>
    <font>
      <sz val="12"/>
      <color rgb="FF222222"/>
      <name val="Calibri"/>
      <family val="2"/>
      <charset val="161"/>
    </font>
    <font>
      <b/>
      <sz val="11"/>
      <color rgb="FF000000"/>
      <name val="Calibri"/>
      <family val="2"/>
      <charset val="161"/>
    </font>
    <font>
      <b/>
      <sz val="11"/>
      <name val="Calibri"/>
      <family val="2"/>
      <charset val="161"/>
    </font>
    <font>
      <sz val="11"/>
      <name val="Calibri"/>
      <family val="2"/>
      <charset val="161"/>
    </font>
    <font>
      <sz val="11"/>
      <color theme="1"/>
      <name val="Calibri"/>
      <family val="2"/>
      <charset val="161"/>
      <scheme val="minor"/>
    </font>
    <font>
      <sz val="11"/>
      <name val="Calibri"/>
      <family val="2"/>
      <charset val="161"/>
      <scheme val="minor"/>
    </font>
  </fonts>
  <fills count="1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3ADE78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theme="0"/>
      </bottom>
      <diagonal/>
    </border>
    <border>
      <left style="thin">
        <color indexed="64"/>
      </left>
      <right style="thin">
        <color theme="0"/>
      </right>
      <top style="thin">
        <color theme="0"/>
      </top>
      <bottom style="thin">
        <color indexed="64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 style="thin">
        <color indexed="64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indexed="64"/>
      </bottom>
      <diagonal/>
    </border>
  </borders>
  <cellStyleXfs count="2">
    <xf numFmtId="0" fontId="0" fillId="0" borderId="0"/>
    <xf numFmtId="44" fontId="10" fillId="0" borderId="0" applyFont="0" applyFill="0" applyBorder="0" applyAlignment="0" applyProtection="0"/>
  </cellStyleXfs>
  <cellXfs count="127">
    <xf numFmtId="0" fontId="0" fillId="0" borderId="0" xfId="0"/>
    <xf numFmtId="0" fontId="2" fillId="0" borderId="1" xfId="0" applyFont="1" applyBorder="1" applyAlignment="1">
      <alignment wrapText="1"/>
    </xf>
    <xf numFmtId="0" fontId="4" fillId="0" borderId="1" xfId="0" applyFont="1" applyBorder="1" applyAlignment="1">
      <alignment wrapText="1"/>
    </xf>
    <xf numFmtId="0" fontId="3" fillId="0" borderId="1" xfId="0" applyFont="1" applyBorder="1" applyAlignment="1">
      <alignment wrapText="1"/>
    </xf>
    <xf numFmtId="0" fontId="4" fillId="0" borderId="1" xfId="0" applyFont="1" applyFill="1" applyBorder="1" applyAlignment="1">
      <alignment wrapText="1"/>
    </xf>
    <xf numFmtId="0" fontId="6" fillId="0" borderId="1" xfId="0" applyFont="1" applyBorder="1" applyAlignment="1">
      <alignment vertical="center" wrapText="1"/>
    </xf>
    <xf numFmtId="0" fontId="0" fillId="0" borderId="0" xfId="0" applyAlignment="1">
      <alignment wrapText="1"/>
    </xf>
    <xf numFmtId="0" fontId="0" fillId="0" borderId="0" xfId="0" applyAlignment="1"/>
    <xf numFmtId="0" fontId="1" fillId="0" borderId="0" xfId="0" applyFont="1" applyAlignment="1">
      <alignment wrapText="1"/>
    </xf>
    <xf numFmtId="0" fontId="3" fillId="0" borderId="0" xfId="0" applyFont="1" applyBorder="1" applyAlignment="1"/>
    <xf numFmtId="0" fontId="7" fillId="2" borderId="1" xfId="0" applyFont="1" applyFill="1" applyBorder="1" applyAlignment="1">
      <alignment wrapText="1"/>
    </xf>
    <xf numFmtId="0" fontId="3" fillId="0" borderId="1" xfId="0" applyFont="1" applyBorder="1" applyAlignment="1">
      <alignment horizontal="left"/>
    </xf>
    <xf numFmtId="0" fontId="1" fillId="2" borderId="1" xfId="0" applyFont="1" applyFill="1" applyBorder="1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0" xfId="0" applyBorder="1" applyAlignment="1">
      <alignment wrapText="1"/>
    </xf>
    <xf numFmtId="0" fontId="0" fillId="0" borderId="0" xfId="0" applyBorder="1"/>
    <xf numFmtId="0" fontId="1" fillId="0" borderId="0" xfId="0" applyFont="1" applyBorder="1" applyAlignment="1">
      <alignment wrapText="1"/>
    </xf>
    <xf numFmtId="0" fontId="3" fillId="0" borderId="1" xfId="0" applyFont="1" applyFill="1" applyBorder="1" applyAlignment="1"/>
    <xf numFmtId="0" fontId="2" fillId="0" borderId="0" xfId="0" applyFont="1" applyBorder="1" applyAlignment="1">
      <alignment wrapText="1"/>
    </xf>
    <xf numFmtId="0" fontId="2" fillId="0" borderId="0" xfId="0" applyFont="1" applyBorder="1" applyAlignment="1"/>
    <xf numFmtId="0" fontId="2" fillId="0" borderId="0" xfId="0" applyFont="1" applyBorder="1" applyAlignment="1">
      <alignment horizontal="left"/>
    </xf>
    <xf numFmtId="0" fontId="4" fillId="0" borderId="0" xfId="0" applyFont="1" applyBorder="1" applyAlignment="1">
      <alignment wrapText="1"/>
    </xf>
    <xf numFmtId="0" fontId="3" fillId="0" borderId="0" xfId="0" applyFont="1" applyBorder="1" applyAlignment="1">
      <alignment horizontal="left"/>
    </xf>
    <xf numFmtId="0" fontId="3" fillId="0" borderId="0" xfId="0" applyFont="1" applyBorder="1" applyAlignment="1">
      <alignment wrapText="1"/>
    </xf>
    <xf numFmtId="0" fontId="5" fillId="0" borderId="0" xfId="0" applyFont="1" applyFill="1" applyBorder="1" applyAlignment="1"/>
    <xf numFmtId="0" fontId="4" fillId="0" borderId="0" xfId="0" applyFont="1" applyFill="1" applyBorder="1" applyAlignment="1">
      <alignment wrapText="1"/>
    </xf>
    <xf numFmtId="0" fontId="3" fillId="0" borderId="0" xfId="0" applyFont="1" applyFill="1" applyBorder="1" applyAlignment="1"/>
    <xf numFmtId="0" fontId="7" fillId="0" borderId="0" xfId="0" applyFont="1" applyFill="1" applyBorder="1" applyAlignment="1">
      <alignment wrapText="1"/>
    </xf>
    <xf numFmtId="0" fontId="0" fillId="0" borderId="0" xfId="0" applyBorder="1" applyAlignment="1">
      <alignment vertical="center"/>
    </xf>
    <xf numFmtId="0" fontId="1" fillId="0" borderId="1" xfId="0" applyFont="1" applyBorder="1" applyAlignment="1">
      <alignment wrapText="1"/>
    </xf>
    <xf numFmtId="0" fontId="1" fillId="2" borderId="1" xfId="0" applyFont="1" applyFill="1" applyBorder="1" applyAlignment="1">
      <alignment wrapText="1"/>
    </xf>
    <xf numFmtId="0" fontId="1" fillId="0" borderId="1" xfId="0" applyFont="1" applyFill="1" applyBorder="1" applyAlignment="1">
      <alignment wrapText="1"/>
    </xf>
    <xf numFmtId="0" fontId="3" fillId="0" borderId="1" xfId="0" applyFont="1" applyFill="1" applyBorder="1" applyAlignment="1">
      <alignment wrapText="1"/>
    </xf>
    <xf numFmtId="0" fontId="1" fillId="0" borderId="1" xfId="0" quotePrefix="1" applyFont="1" applyBorder="1" applyAlignment="1">
      <alignment wrapText="1"/>
    </xf>
    <xf numFmtId="0" fontId="1" fillId="0" borderId="0" xfId="0" applyFont="1" applyFill="1" applyBorder="1" applyAlignment="1">
      <alignment wrapText="1"/>
    </xf>
    <xf numFmtId="0" fontId="0" fillId="0" borderId="0" xfId="0" applyFill="1" applyBorder="1"/>
    <xf numFmtId="0" fontId="3" fillId="0" borderId="0" xfId="0" applyFont="1" applyFill="1" applyBorder="1" applyAlignment="1">
      <alignment wrapText="1"/>
    </xf>
    <xf numFmtId="0" fontId="0" fillId="0" borderId="0" xfId="0" applyFill="1" applyBorder="1" applyAlignment="1">
      <alignment wrapText="1"/>
    </xf>
    <xf numFmtId="0" fontId="2" fillId="0" borderId="0" xfId="0" applyFont="1" applyFill="1" applyBorder="1" applyAlignment="1">
      <alignment wrapText="1"/>
    </xf>
    <xf numFmtId="0" fontId="0" fillId="0" borderId="0" xfId="0" applyFill="1" applyBorder="1" applyAlignment="1"/>
    <xf numFmtId="0" fontId="0" fillId="0" borderId="0" xfId="0" quotePrefix="1" applyFill="1" applyBorder="1" applyAlignment="1">
      <alignment wrapText="1"/>
    </xf>
    <xf numFmtId="0" fontId="0" fillId="0" borderId="1" xfId="0" quotePrefix="1" applyFont="1" applyBorder="1" applyAlignment="1">
      <alignment wrapText="1"/>
    </xf>
    <xf numFmtId="0" fontId="5" fillId="0" borderId="1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0" fillId="0" borderId="0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8" fillId="0" borderId="0" xfId="0" applyFont="1" applyFill="1" applyBorder="1" applyAlignment="1">
      <alignment vertical="center"/>
    </xf>
    <xf numFmtId="0" fontId="0" fillId="0" borderId="0" xfId="0" applyFill="1" applyBorder="1" applyAlignment="1">
      <alignment horizontal="left" vertical="center"/>
    </xf>
    <xf numFmtId="0" fontId="5" fillId="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horizontal="left" vertical="center"/>
    </xf>
    <xf numFmtId="0" fontId="1" fillId="0" borderId="1" xfId="0" applyFont="1" applyBorder="1"/>
    <xf numFmtId="0" fontId="0" fillId="0" borderId="1" xfId="0" applyFont="1" applyBorder="1"/>
    <xf numFmtId="0" fontId="1" fillId="0" borderId="0" xfId="0" applyFont="1" applyFill="1" applyBorder="1"/>
    <xf numFmtId="0" fontId="8" fillId="0" borderId="1" xfId="0" applyFont="1" applyBorder="1" applyAlignment="1">
      <alignment vertical="center"/>
    </xf>
    <xf numFmtId="0" fontId="1" fillId="0" borderId="0" xfId="0" applyFont="1" applyBorder="1"/>
    <xf numFmtId="0" fontId="5" fillId="0" borderId="0" xfId="0" applyFont="1" applyBorder="1" applyAlignment="1">
      <alignment vertical="center"/>
    </xf>
    <xf numFmtId="0" fontId="9" fillId="0" borderId="0" xfId="0" applyFont="1" applyBorder="1" applyAlignment="1">
      <alignment horizontal="left" vertical="center"/>
    </xf>
    <xf numFmtId="0" fontId="0" fillId="0" borderId="0" xfId="0" quotePrefix="1" applyFill="1" applyBorder="1"/>
    <xf numFmtId="0" fontId="2" fillId="3" borderId="1" xfId="0" applyFont="1" applyFill="1" applyBorder="1" applyAlignment="1">
      <alignment wrapText="1"/>
    </xf>
    <xf numFmtId="0" fontId="1" fillId="3" borderId="1" xfId="0" applyFont="1" applyFill="1" applyBorder="1" applyAlignment="1">
      <alignment wrapText="1"/>
    </xf>
    <xf numFmtId="0" fontId="0" fillId="0" borderId="0" xfId="0" applyFill="1"/>
    <xf numFmtId="0" fontId="0" fillId="0" borderId="0" xfId="0" applyFill="1" applyAlignment="1">
      <alignment wrapText="1"/>
    </xf>
    <xf numFmtId="0" fontId="6" fillId="0" borderId="0" xfId="0" applyFont="1" applyFill="1" applyBorder="1" applyAlignment="1">
      <alignment vertical="center" wrapText="1"/>
    </xf>
    <xf numFmtId="0" fontId="5" fillId="3" borderId="1" xfId="0" applyFont="1" applyFill="1" applyBorder="1" applyAlignment="1">
      <alignment vertical="center"/>
    </xf>
    <xf numFmtId="0" fontId="11" fillId="3" borderId="1" xfId="0" applyFont="1" applyFill="1" applyBorder="1"/>
    <xf numFmtId="0" fontId="0" fillId="3" borderId="1" xfId="0" applyFill="1" applyBorder="1"/>
    <xf numFmtId="0" fontId="1" fillId="3" borderId="1" xfId="0" applyNumberFormat="1" applyFont="1" applyFill="1" applyBorder="1" applyAlignment="1">
      <alignment horizontal="justify" vertical="justify" wrapText="1"/>
    </xf>
    <xf numFmtId="0" fontId="0" fillId="4" borderId="1" xfId="0" applyFont="1" applyFill="1" applyBorder="1"/>
    <xf numFmtId="0" fontId="5" fillId="2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justify" vertical="justify" wrapText="1"/>
    </xf>
    <xf numFmtId="0" fontId="0" fillId="2" borderId="1" xfId="0" applyFill="1" applyBorder="1" applyAlignment="1">
      <alignment horizontal="justify" vertical="justify" wrapText="1"/>
    </xf>
    <xf numFmtId="0" fontId="3" fillId="0" borderId="1" xfId="0" applyFont="1" applyBorder="1" applyAlignment="1">
      <alignment horizontal="left"/>
    </xf>
    <xf numFmtId="0" fontId="3" fillId="0" borderId="1" xfId="0" applyFont="1" applyFill="1" applyBorder="1" applyAlignment="1">
      <alignment horizontal="left"/>
    </xf>
    <xf numFmtId="0" fontId="2" fillId="0" borderId="1" xfId="0" applyFont="1" applyBorder="1" applyAlignment="1">
      <alignment horizontal="left"/>
    </xf>
    <xf numFmtId="0" fontId="2" fillId="0" borderId="1" xfId="0" applyFont="1" applyFill="1" applyBorder="1" applyAlignment="1">
      <alignment wrapText="1"/>
    </xf>
    <xf numFmtId="0" fontId="1" fillId="5" borderId="1" xfId="0" quotePrefix="1" applyFont="1" applyFill="1" applyBorder="1" applyAlignment="1">
      <alignment wrapText="1"/>
    </xf>
    <xf numFmtId="0" fontId="2" fillId="5" borderId="1" xfId="0" applyFont="1" applyFill="1" applyBorder="1" applyAlignment="1">
      <alignment wrapText="1"/>
    </xf>
    <xf numFmtId="0" fontId="0" fillId="0" borderId="1" xfId="0" applyBorder="1" applyAlignment="1">
      <alignment horizontal="center"/>
    </xf>
    <xf numFmtId="0" fontId="1" fillId="2" borderId="1" xfId="0" applyFont="1" applyFill="1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0" xfId="0" quotePrefix="1" applyBorder="1" applyAlignment="1">
      <alignment horizontal="left"/>
    </xf>
    <xf numFmtId="0" fontId="2" fillId="0" borderId="2" xfId="0" applyFont="1" applyBorder="1" applyAlignment="1">
      <alignment wrapText="1"/>
    </xf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3" fillId="4" borderId="1" xfId="0" applyFont="1" applyFill="1" applyBorder="1" applyAlignment="1">
      <alignment horizontal="left"/>
    </xf>
    <xf numFmtId="0" fontId="2" fillId="6" borderId="1" xfId="0" applyFont="1" applyFill="1" applyBorder="1" applyAlignment="1">
      <alignment wrapText="1"/>
    </xf>
    <xf numFmtId="0" fontId="3" fillId="6" borderId="1" xfId="0" applyFont="1" applyFill="1" applyBorder="1" applyAlignment="1">
      <alignment wrapText="1"/>
    </xf>
    <xf numFmtId="0" fontId="2" fillId="7" borderId="1" xfId="0" applyFont="1" applyFill="1" applyBorder="1" applyAlignment="1">
      <alignment wrapText="1"/>
    </xf>
    <xf numFmtId="0" fontId="3" fillId="7" borderId="1" xfId="0" applyFont="1" applyFill="1" applyBorder="1" applyAlignment="1">
      <alignment wrapText="1"/>
    </xf>
    <xf numFmtId="0" fontId="2" fillId="8" borderId="1" xfId="0" applyFont="1" applyFill="1" applyBorder="1" applyAlignment="1">
      <alignment wrapText="1"/>
    </xf>
    <xf numFmtId="0" fontId="2" fillId="9" borderId="1" xfId="0" applyFont="1" applyFill="1" applyBorder="1" applyAlignment="1">
      <alignment wrapText="1"/>
    </xf>
    <xf numFmtId="0" fontId="3" fillId="9" borderId="1" xfId="0" applyFont="1" applyFill="1" applyBorder="1" applyAlignment="1">
      <alignment wrapText="1"/>
    </xf>
    <xf numFmtId="0" fontId="2" fillId="10" borderId="1" xfId="0" applyFont="1" applyFill="1" applyBorder="1" applyAlignment="1">
      <alignment wrapText="1"/>
    </xf>
    <xf numFmtId="0" fontId="3" fillId="10" borderId="1" xfId="0" applyFont="1" applyFill="1" applyBorder="1" applyAlignment="1">
      <alignment wrapText="1"/>
    </xf>
    <xf numFmtId="0" fontId="2" fillId="11" borderId="1" xfId="0" applyFont="1" applyFill="1" applyBorder="1" applyAlignment="1">
      <alignment wrapText="1"/>
    </xf>
    <xf numFmtId="0" fontId="3" fillId="11" borderId="1" xfId="0" applyFont="1" applyFill="1" applyBorder="1" applyAlignment="1">
      <alignment wrapText="1"/>
    </xf>
    <xf numFmtId="0" fontId="0" fillId="0" borderId="8" xfId="0" applyBorder="1"/>
    <xf numFmtId="0" fontId="1" fillId="2" borderId="3" xfId="0" applyFont="1" applyFill="1" applyBorder="1"/>
    <xf numFmtId="0" fontId="0" fillId="0" borderId="1" xfId="0" applyBorder="1" applyAlignment="1"/>
    <xf numFmtId="0" fontId="0" fillId="12" borderId="1" xfId="0" applyFill="1" applyBorder="1"/>
    <xf numFmtId="0" fontId="1" fillId="12" borderId="1" xfId="0" applyFont="1" applyFill="1" applyBorder="1"/>
    <xf numFmtId="0" fontId="1" fillId="13" borderId="1" xfId="0" applyFont="1" applyFill="1" applyBorder="1"/>
    <xf numFmtId="165" fontId="3" fillId="0" borderId="3" xfId="0" applyNumberFormat="1" applyFont="1" applyBorder="1" applyAlignment="1">
      <alignment horizontal="left"/>
    </xf>
    <xf numFmtId="165" fontId="3" fillId="0" borderId="1" xfId="0" applyNumberFormat="1" applyFont="1" applyBorder="1" applyAlignment="1">
      <alignment horizontal="left"/>
    </xf>
    <xf numFmtId="165" fontId="0" fillId="0" borderId="1" xfId="0" applyNumberFormat="1" applyBorder="1" applyAlignment="1">
      <alignment horizontal="left"/>
    </xf>
    <xf numFmtId="164" fontId="0" fillId="0" borderId="1" xfId="0" applyNumberFormat="1" applyBorder="1" applyAlignment="1">
      <alignment horizontal="left" vertical="center"/>
    </xf>
    <xf numFmtId="165" fontId="0" fillId="0" borderId="1" xfId="0" applyNumberFormat="1" applyBorder="1" applyAlignment="1">
      <alignment horizontal="left" vertical="center"/>
    </xf>
    <xf numFmtId="44" fontId="0" fillId="0" borderId="1" xfId="1" applyFont="1" applyBorder="1" applyAlignment="1">
      <alignment horizontal="left"/>
    </xf>
    <xf numFmtId="166" fontId="0" fillId="0" borderId="1" xfId="1" applyNumberFormat="1" applyFont="1" applyBorder="1" applyAlignment="1">
      <alignment horizontal="left"/>
    </xf>
    <xf numFmtId="0" fontId="0" fillId="0" borderId="1" xfId="1" applyNumberFormat="1" applyFont="1" applyBorder="1" applyAlignment="1">
      <alignment horizontal="right"/>
    </xf>
    <xf numFmtId="166" fontId="5" fillId="0" borderId="1" xfId="1" applyNumberFormat="1" applyFont="1" applyBorder="1" applyAlignment="1">
      <alignment horizontal="left" vertical="center"/>
    </xf>
    <xf numFmtId="44" fontId="0" fillId="0" borderId="1" xfId="1" applyFont="1" applyBorder="1"/>
    <xf numFmtId="166" fontId="0" fillId="0" borderId="1" xfId="1" applyNumberFormat="1" applyFont="1" applyBorder="1"/>
    <xf numFmtId="0" fontId="0" fillId="0" borderId="1" xfId="0" applyBorder="1" applyAlignment="1">
      <alignment horizontal="right"/>
    </xf>
    <xf numFmtId="166" fontId="0" fillId="0" borderId="1" xfId="1" applyNumberFormat="1" applyFont="1" applyBorder="1" applyAlignment="1">
      <alignment horizontal="right"/>
    </xf>
    <xf numFmtId="1" fontId="0" fillId="0" borderId="1" xfId="0" applyNumberFormat="1" applyBorder="1" applyAlignment="1">
      <alignment horizontal="right"/>
    </xf>
    <xf numFmtId="166" fontId="3" fillId="0" borderId="1" xfId="1" applyNumberFormat="1" applyFont="1" applyBorder="1" applyAlignment="1">
      <alignment horizontal="left" indent="1"/>
    </xf>
    <xf numFmtId="166" fontId="3" fillId="0" borderId="1" xfId="1" applyNumberFormat="1" applyFont="1" applyFill="1" applyBorder="1" applyAlignment="1">
      <alignment horizontal="left" indent="1"/>
    </xf>
    <xf numFmtId="166" fontId="5" fillId="0" borderId="1" xfId="1" applyNumberFormat="1" applyFont="1" applyFill="1" applyBorder="1" applyAlignment="1">
      <alignment horizontal="left" indent="1"/>
    </xf>
    <xf numFmtId="165" fontId="3" fillId="0" borderId="1" xfId="0" applyNumberFormat="1" applyFont="1" applyFill="1" applyBorder="1" applyAlignment="1">
      <alignment horizontal="left"/>
    </xf>
    <xf numFmtId="165" fontId="3" fillId="4" borderId="1" xfId="0" applyNumberFormat="1" applyFont="1" applyFill="1" applyBorder="1" applyAlignment="1">
      <alignment horizontal="left"/>
    </xf>
    <xf numFmtId="165" fontId="3" fillId="0" borderId="2" xfId="0" applyNumberFormat="1" applyFont="1" applyBorder="1" applyAlignment="1">
      <alignment horizontal="left"/>
    </xf>
    <xf numFmtId="44" fontId="5" fillId="0" borderId="1" xfId="1" applyFont="1" applyBorder="1" applyAlignment="1">
      <alignment horizontal="right" vertical="center"/>
    </xf>
    <xf numFmtId="166" fontId="5" fillId="0" borderId="1" xfId="1" applyNumberFormat="1" applyFont="1" applyBorder="1" applyAlignment="1">
      <alignment horizontal="right" vertical="center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colors>
    <mruColors>
      <color rgb="FF3ADE7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+mn-lt"/>
                <a:ea typeface="+mn-ea"/>
                <a:cs typeface="+mn-cs"/>
              </a:defRPr>
            </a:pPr>
            <a:r>
              <a:rPr lang="el-GR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Διάγραμμα</a:t>
            </a:r>
            <a:r>
              <a:rPr lang="el-GR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 Νεκρού σημείου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>
                  <a:lumMod val="65000"/>
                  <a:lumOff val="35000"/>
                </a:sysClr>
              </a:solidFill>
              <a:latin typeface="+mn-lt"/>
              <a:ea typeface="+mn-ea"/>
              <a:cs typeface="+mn-cs"/>
            </a:defRPr>
          </a:pPr>
          <a:endParaRPr lang="el-GR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'Νεκρό σημείο'!$B$7</c:f>
              <c:strCache>
                <c:ptCount val="1"/>
                <c:pt idx="0">
                  <c:v>Πωλήσεις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'Νεκρό σημείο'!$A$8:$A$22</c:f>
              <c:numCache>
                <c:formatCode>General</c:formatCode>
                <c:ptCount val="15"/>
                <c:pt idx="0">
                  <c:v>0</c:v>
                </c:pt>
                <c:pt idx="1">
                  <c:v>2000</c:v>
                </c:pt>
                <c:pt idx="2">
                  <c:v>4000</c:v>
                </c:pt>
                <c:pt idx="3">
                  <c:v>6000</c:v>
                </c:pt>
                <c:pt idx="4">
                  <c:v>8000</c:v>
                </c:pt>
                <c:pt idx="5">
                  <c:v>10000</c:v>
                </c:pt>
                <c:pt idx="6">
                  <c:v>12000</c:v>
                </c:pt>
                <c:pt idx="7">
                  <c:v>14000</c:v>
                </c:pt>
                <c:pt idx="8">
                  <c:v>16000</c:v>
                </c:pt>
                <c:pt idx="9">
                  <c:v>18000</c:v>
                </c:pt>
                <c:pt idx="10">
                  <c:v>20000</c:v>
                </c:pt>
                <c:pt idx="11">
                  <c:v>22000</c:v>
                </c:pt>
                <c:pt idx="12">
                  <c:v>24000</c:v>
                </c:pt>
                <c:pt idx="13">
                  <c:v>26000</c:v>
                </c:pt>
                <c:pt idx="14">
                  <c:v>28000</c:v>
                </c:pt>
              </c:numCache>
            </c:numRef>
          </c:xVal>
          <c:yVal>
            <c:numRef>
              <c:f>'Νεκρό σημείο'!$B$8:$B$22</c:f>
              <c:numCache>
                <c:formatCode>_-* #,##0\ "€"_-;\-* #,##0\ "€"_-;_-* "-"??\ "€"_-;_-@_-</c:formatCode>
                <c:ptCount val="15"/>
                <c:pt idx="0" formatCode="_(&quot;€&quot;* #,##0.00_);_(&quot;€&quot;* \(#,##0.00\);_(&quot;€&quot;* &quot;-&quot;??_);_(@_)">
                  <c:v>0</c:v>
                </c:pt>
                <c:pt idx="1">
                  <c:v>6000</c:v>
                </c:pt>
                <c:pt idx="2">
                  <c:v>12000</c:v>
                </c:pt>
                <c:pt idx="3">
                  <c:v>18000</c:v>
                </c:pt>
                <c:pt idx="4">
                  <c:v>24000</c:v>
                </c:pt>
                <c:pt idx="5">
                  <c:v>30000</c:v>
                </c:pt>
                <c:pt idx="6">
                  <c:v>36000</c:v>
                </c:pt>
                <c:pt idx="7">
                  <c:v>42000</c:v>
                </c:pt>
                <c:pt idx="8">
                  <c:v>48000</c:v>
                </c:pt>
                <c:pt idx="9">
                  <c:v>54000</c:v>
                </c:pt>
                <c:pt idx="10">
                  <c:v>60000</c:v>
                </c:pt>
                <c:pt idx="11">
                  <c:v>66000</c:v>
                </c:pt>
                <c:pt idx="12">
                  <c:v>72000</c:v>
                </c:pt>
                <c:pt idx="13">
                  <c:v>78000</c:v>
                </c:pt>
                <c:pt idx="14">
                  <c:v>84000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'Νεκρό σημείο'!$E$7</c:f>
              <c:strCache>
                <c:ptCount val="1"/>
                <c:pt idx="0">
                  <c:v>Σταθερά κόστη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'Νεκρό σημείο'!$A$8:$A$22</c:f>
              <c:numCache>
                <c:formatCode>General</c:formatCode>
                <c:ptCount val="15"/>
                <c:pt idx="0">
                  <c:v>0</c:v>
                </c:pt>
                <c:pt idx="1">
                  <c:v>2000</c:v>
                </c:pt>
                <c:pt idx="2">
                  <c:v>4000</c:v>
                </c:pt>
                <c:pt idx="3">
                  <c:v>6000</c:v>
                </c:pt>
                <c:pt idx="4">
                  <c:v>8000</c:v>
                </c:pt>
                <c:pt idx="5">
                  <c:v>10000</c:v>
                </c:pt>
                <c:pt idx="6">
                  <c:v>12000</c:v>
                </c:pt>
                <c:pt idx="7">
                  <c:v>14000</c:v>
                </c:pt>
                <c:pt idx="8">
                  <c:v>16000</c:v>
                </c:pt>
                <c:pt idx="9">
                  <c:v>18000</c:v>
                </c:pt>
                <c:pt idx="10">
                  <c:v>20000</c:v>
                </c:pt>
                <c:pt idx="11">
                  <c:v>22000</c:v>
                </c:pt>
                <c:pt idx="12">
                  <c:v>24000</c:v>
                </c:pt>
                <c:pt idx="13">
                  <c:v>26000</c:v>
                </c:pt>
                <c:pt idx="14">
                  <c:v>28000</c:v>
                </c:pt>
              </c:numCache>
            </c:numRef>
          </c:xVal>
          <c:yVal>
            <c:numRef>
              <c:f>'Νεκρό σημείο'!$E$8:$E$22</c:f>
              <c:numCache>
                <c:formatCode>_-* #,##0\ "€"_-;\-* #,##0\ "€"_-;_-* "-"??\ "€"_-;_-@_-</c:formatCode>
                <c:ptCount val="15"/>
                <c:pt idx="0">
                  <c:v>28790</c:v>
                </c:pt>
                <c:pt idx="1">
                  <c:v>28790</c:v>
                </c:pt>
                <c:pt idx="2">
                  <c:v>28790</c:v>
                </c:pt>
                <c:pt idx="3">
                  <c:v>28790</c:v>
                </c:pt>
                <c:pt idx="4">
                  <c:v>28790</c:v>
                </c:pt>
                <c:pt idx="5">
                  <c:v>28790</c:v>
                </c:pt>
                <c:pt idx="6">
                  <c:v>28790</c:v>
                </c:pt>
                <c:pt idx="7">
                  <c:v>28790</c:v>
                </c:pt>
                <c:pt idx="8">
                  <c:v>28790</c:v>
                </c:pt>
                <c:pt idx="9">
                  <c:v>28790</c:v>
                </c:pt>
                <c:pt idx="10">
                  <c:v>28790</c:v>
                </c:pt>
                <c:pt idx="11">
                  <c:v>28790</c:v>
                </c:pt>
                <c:pt idx="12">
                  <c:v>28790</c:v>
                </c:pt>
                <c:pt idx="13">
                  <c:v>28790</c:v>
                </c:pt>
                <c:pt idx="14">
                  <c:v>28790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'Νεκρό σημείο'!$F$7</c:f>
              <c:strCache>
                <c:ptCount val="1"/>
                <c:pt idx="0">
                  <c:v>Συνολικό κόστος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'Νεκρό σημείο'!$A$8:$A$22</c:f>
              <c:numCache>
                <c:formatCode>General</c:formatCode>
                <c:ptCount val="15"/>
                <c:pt idx="0">
                  <c:v>0</c:v>
                </c:pt>
                <c:pt idx="1">
                  <c:v>2000</c:v>
                </c:pt>
                <c:pt idx="2">
                  <c:v>4000</c:v>
                </c:pt>
                <c:pt idx="3">
                  <c:v>6000</c:v>
                </c:pt>
                <c:pt idx="4">
                  <c:v>8000</c:v>
                </c:pt>
                <c:pt idx="5">
                  <c:v>10000</c:v>
                </c:pt>
                <c:pt idx="6">
                  <c:v>12000</c:v>
                </c:pt>
                <c:pt idx="7">
                  <c:v>14000</c:v>
                </c:pt>
                <c:pt idx="8">
                  <c:v>16000</c:v>
                </c:pt>
                <c:pt idx="9">
                  <c:v>18000</c:v>
                </c:pt>
                <c:pt idx="10">
                  <c:v>20000</c:v>
                </c:pt>
                <c:pt idx="11">
                  <c:v>22000</c:v>
                </c:pt>
                <c:pt idx="12">
                  <c:v>24000</c:v>
                </c:pt>
                <c:pt idx="13">
                  <c:v>26000</c:v>
                </c:pt>
                <c:pt idx="14">
                  <c:v>28000</c:v>
                </c:pt>
              </c:numCache>
            </c:numRef>
          </c:xVal>
          <c:yVal>
            <c:numRef>
              <c:f>'Νεκρό σημείο'!$F$8:$F$22</c:f>
              <c:numCache>
                <c:formatCode>_-* #,##0\ "€"_-;\-* #,##0\ "€"_-;_-* "-"??\ "€"_-;_-@_-</c:formatCode>
                <c:ptCount val="15"/>
                <c:pt idx="0">
                  <c:v>28790</c:v>
                </c:pt>
                <c:pt idx="1">
                  <c:v>30590</c:v>
                </c:pt>
                <c:pt idx="2">
                  <c:v>32390</c:v>
                </c:pt>
                <c:pt idx="3">
                  <c:v>34190</c:v>
                </c:pt>
                <c:pt idx="4">
                  <c:v>35990</c:v>
                </c:pt>
                <c:pt idx="5">
                  <c:v>37790</c:v>
                </c:pt>
                <c:pt idx="6">
                  <c:v>39590</c:v>
                </c:pt>
                <c:pt idx="7">
                  <c:v>41390</c:v>
                </c:pt>
                <c:pt idx="8">
                  <c:v>43190</c:v>
                </c:pt>
                <c:pt idx="9">
                  <c:v>44990</c:v>
                </c:pt>
                <c:pt idx="10">
                  <c:v>46790</c:v>
                </c:pt>
                <c:pt idx="11">
                  <c:v>48590</c:v>
                </c:pt>
                <c:pt idx="12">
                  <c:v>50390</c:v>
                </c:pt>
                <c:pt idx="13">
                  <c:v>52190</c:v>
                </c:pt>
                <c:pt idx="14">
                  <c:v>53990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'Νεκρό σημείο'!$I$4</c:f>
              <c:strCache>
                <c:ptCount val="1"/>
                <c:pt idx="0">
                  <c:v>Νεκρό σημείο=13710</c:v>
                </c:pt>
              </c:strCache>
            </c:strRef>
          </c:tx>
          <c:spPr>
            <a:ln w="12700" cap="flat" cmpd="sng" algn="ctr">
              <a:solidFill>
                <a:schemeClr val="accent4">
                  <a:shade val="50000"/>
                </a:schemeClr>
              </a:solidFill>
              <a:prstDash val="solid"/>
              <a:miter lim="800000"/>
            </a:ln>
            <a:effectLst/>
          </c:spPr>
          <c:marker>
            <c:symbol val="square"/>
            <c:size val="5"/>
            <c:spPr>
              <a:solidFill>
                <a:schemeClr val="accent4"/>
              </a:solidFill>
              <a:ln w="12700" cap="flat" cmpd="sng" algn="ctr">
                <a:solidFill>
                  <a:schemeClr val="accent4">
                    <a:shade val="50000"/>
                  </a:schemeClr>
                </a:solidFill>
                <a:prstDash val="solid"/>
                <a:miter lim="800000"/>
              </a:ln>
              <a:effectLst/>
            </c:spPr>
          </c:marker>
          <c:xVal>
            <c:numRef>
              <c:f>'Νεκρό σημείο'!$B$25</c:f>
              <c:numCache>
                <c:formatCode>General</c:formatCode>
                <c:ptCount val="1"/>
                <c:pt idx="0">
                  <c:v>13710</c:v>
                </c:pt>
              </c:numCache>
            </c:numRef>
          </c:xVal>
          <c:yVal>
            <c:numRef>
              <c:f>'Νεκρό σημείο'!$B$26</c:f>
              <c:numCache>
                <c:formatCode>_-* #,##0\ "€"_-;\-* #,##0\ "€"_-;_-* "-"??\ "€"_-;_-@_-</c:formatCode>
                <c:ptCount val="1"/>
                <c:pt idx="0">
                  <c:v>41130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15711408"/>
        <c:axId val="1515710864"/>
      </c:scatterChart>
      <c:valAx>
        <c:axId val="1515711408"/>
        <c:scaling>
          <c:orientation val="minMax"/>
          <c:max val="300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Downloads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l-G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l-GR"/>
          </a:p>
        </c:txPr>
        <c:crossAx val="1515710864"/>
        <c:crosses val="autoZero"/>
        <c:crossBetween val="midCat"/>
        <c:majorUnit val="3000"/>
      </c:valAx>
      <c:valAx>
        <c:axId val="15157108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(&quot;€&quot;* #,##0.00_);_(&quot;€&quot;* \(#,##0.00\);_(&quot;€&quot;* &quot;-&quot;??_);_(@_)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l-GR"/>
          </a:p>
        </c:txPr>
        <c:crossAx val="151571140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  <c:printSettings>
    <c:headerFooter/>
    <c:pageMargins b="0.75" l="0.7" r="0.7" t="0.75" header="0.3" footer="0.3"/>
    <c:pageSetup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314324</xdr:colOff>
      <xdr:row>23</xdr:row>
      <xdr:rowOff>161925</xdr:rowOff>
    </xdr:from>
    <xdr:to>
      <xdr:col>8</xdr:col>
      <xdr:colOff>1038225</xdr:colOff>
      <xdr:row>46</xdr:row>
      <xdr:rowOff>28575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0.58142</cdr:x>
      <cdr:y>0.06621</cdr:y>
    </cdr:from>
    <cdr:to>
      <cdr:x>0.77323</cdr:x>
      <cdr:y>0.33103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2771775" y="228599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l-GR" sz="1100"/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8"/>
  <sheetViews>
    <sheetView workbookViewId="0">
      <selection sqref="A1:B25"/>
    </sheetView>
  </sheetViews>
  <sheetFormatPr defaultRowHeight="15" x14ac:dyDescent="0.25"/>
  <cols>
    <col min="1" max="1" width="66.28515625" style="6" customWidth="1"/>
    <col min="2" max="2" width="13.140625" bestFit="1" customWidth="1"/>
    <col min="13" max="13" width="9.28515625" style="6" customWidth="1"/>
  </cols>
  <sheetData>
    <row r="1" spans="1:15" x14ac:dyDescent="0.25">
      <c r="A1" s="31" t="s">
        <v>90</v>
      </c>
      <c r="B1" s="86"/>
      <c r="C1" s="85"/>
    </row>
    <row r="2" spans="1:15" ht="30" x14ac:dyDescent="0.25">
      <c r="A2" s="31" t="s">
        <v>112</v>
      </c>
      <c r="B2" s="84"/>
      <c r="C2" s="16"/>
      <c r="F2" s="83"/>
    </row>
    <row r="3" spans="1:15" x14ac:dyDescent="0.25">
      <c r="A3" s="31" t="s">
        <v>91</v>
      </c>
      <c r="B3" s="13"/>
      <c r="D3" s="20"/>
      <c r="E3" s="20"/>
      <c r="F3" s="20"/>
      <c r="G3" s="20"/>
      <c r="H3" s="20"/>
      <c r="I3" s="20"/>
      <c r="J3" s="20"/>
      <c r="K3" s="20"/>
      <c r="M3" s="35"/>
      <c r="N3" s="36"/>
      <c r="O3" s="36"/>
    </row>
    <row r="4" spans="1:15" x14ac:dyDescent="0.25">
      <c r="A4" s="82" t="s">
        <v>92</v>
      </c>
      <c r="B4" s="13"/>
      <c r="D4" s="20"/>
      <c r="E4" s="20"/>
      <c r="F4" s="20"/>
      <c r="G4" s="20"/>
      <c r="H4" s="20"/>
      <c r="I4" s="20"/>
      <c r="J4" s="20"/>
      <c r="K4" s="20"/>
      <c r="M4" s="35"/>
      <c r="N4" s="36"/>
      <c r="O4" s="36"/>
    </row>
    <row r="5" spans="1:15" x14ac:dyDescent="0.25">
      <c r="A5" s="3" t="s">
        <v>63</v>
      </c>
      <c r="B5" s="105">
        <v>800</v>
      </c>
      <c r="D5" s="20"/>
      <c r="E5" s="20"/>
      <c r="F5" s="20"/>
      <c r="G5" s="20"/>
      <c r="H5" s="20"/>
      <c r="I5" s="20"/>
      <c r="J5" s="20"/>
      <c r="K5" s="20"/>
      <c r="M5" s="35"/>
      <c r="N5" s="36"/>
      <c r="O5" s="36"/>
    </row>
    <row r="6" spans="1:15" x14ac:dyDescent="0.25">
      <c r="A6" s="77" t="s">
        <v>93</v>
      </c>
      <c r="B6" s="106"/>
      <c r="D6" s="20"/>
      <c r="E6" s="20"/>
      <c r="F6" s="20"/>
      <c r="G6" s="20"/>
      <c r="H6" s="20"/>
      <c r="I6" s="20"/>
      <c r="J6" s="20"/>
      <c r="K6" s="20"/>
      <c r="M6" s="35"/>
      <c r="N6" s="36"/>
      <c r="O6" s="36"/>
    </row>
    <row r="7" spans="1:15" x14ac:dyDescent="0.25">
      <c r="A7" s="32" t="s">
        <v>39</v>
      </c>
      <c r="B7" s="107"/>
      <c r="D7" s="21"/>
      <c r="E7" s="21"/>
      <c r="F7" s="21"/>
      <c r="G7" s="21"/>
      <c r="H7" s="21"/>
      <c r="I7" s="21"/>
      <c r="J7" s="21"/>
      <c r="K7" s="21"/>
      <c r="M7" s="35"/>
      <c r="N7" s="36"/>
      <c r="O7" s="36"/>
    </row>
    <row r="8" spans="1:15" x14ac:dyDescent="0.25">
      <c r="A8" s="3" t="s">
        <v>1</v>
      </c>
      <c r="B8" s="107">
        <v>20000</v>
      </c>
      <c r="D8" s="9"/>
      <c r="E8" s="9"/>
      <c r="F8" s="9"/>
      <c r="G8" s="9"/>
      <c r="H8" s="9"/>
      <c r="I8" s="9"/>
      <c r="J8" s="9"/>
      <c r="K8" s="9"/>
      <c r="M8" s="37"/>
      <c r="N8" s="36"/>
      <c r="O8" s="36"/>
    </row>
    <row r="9" spans="1:15" x14ac:dyDescent="0.25">
      <c r="A9" s="3" t="s">
        <v>2</v>
      </c>
      <c r="B9" s="106">
        <v>3500</v>
      </c>
      <c r="C9" s="9"/>
      <c r="D9" s="9"/>
      <c r="E9" s="9"/>
      <c r="F9" s="9"/>
      <c r="G9" s="9"/>
      <c r="H9" s="9"/>
      <c r="I9" s="9"/>
      <c r="J9" s="9"/>
      <c r="K9" s="9"/>
      <c r="M9" s="37"/>
      <c r="N9" s="27"/>
      <c r="O9" s="27"/>
    </row>
    <row r="10" spans="1:15" x14ac:dyDescent="0.25">
      <c r="A10" s="3" t="s">
        <v>94</v>
      </c>
      <c r="B10" s="106">
        <v>1000</v>
      </c>
      <c r="C10" s="9"/>
      <c r="D10" s="9"/>
      <c r="E10" s="9"/>
      <c r="F10" s="9"/>
      <c r="G10" s="9"/>
      <c r="H10" s="9"/>
      <c r="I10" s="9"/>
      <c r="J10" s="9"/>
      <c r="K10" s="9"/>
      <c r="M10" s="37"/>
      <c r="N10" s="27"/>
      <c r="O10" s="27"/>
    </row>
    <row r="11" spans="1:15" x14ac:dyDescent="0.25">
      <c r="A11" s="75" t="s">
        <v>38</v>
      </c>
      <c r="B11" s="106"/>
      <c r="C11" s="9"/>
      <c r="D11" s="23"/>
      <c r="E11" s="23"/>
      <c r="F11" s="23"/>
      <c r="G11" s="23"/>
      <c r="H11" s="23"/>
      <c r="I11" s="23"/>
      <c r="J11" s="23"/>
      <c r="K11" s="23"/>
      <c r="M11" s="28"/>
      <c r="N11" s="27"/>
      <c r="O11" s="27"/>
    </row>
    <row r="12" spans="1:15" x14ac:dyDescent="0.25">
      <c r="A12" s="33" t="s">
        <v>64</v>
      </c>
      <c r="B12" s="106">
        <v>5500</v>
      </c>
      <c r="C12" s="9"/>
      <c r="D12" s="23"/>
      <c r="E12" s="23"/>
      <c r="F12" s="23"/>
      <c r="G12" s="23"/>
      <c r="H12" s="23"/>
      <c r="I12" s="23"/>
      <c r="J12" s="23"/>
      <c r="K12" s="23"/>
      <c r="M12" s="26"/>
      <c r="N12" s="27"/>
      <c r="O12" s="27"/>
    </row>
    <row r="13" spans="1:15" x14ac:dyDescent="0.25">
      <c r="A13" s="18" t="s">
        <v>65</v>
      </c>
      <c r="B13" s="107">
        <v>4000</v>
      </c>
      <c r="D13" s="9"/>
      <c r="E13" s="9"/>
      <c r="F13" s="9"/>
      <c r="G13" s="9"/>
      <c r="H13" s="9"/>
      <c r="I13" s="9"/>
      <c r="J13" s="9"/>
      <c r="K13" s="9"/>
      <c r="M13" s="38"/>
      <c r="N13" s="36"/>
      <c r="O13" s="36"/>
    </row>
    <row r="14" spans="1:15" x14ac:dyDescent="0.25">
      <c r="A14" s="30" t="s">
        <v>37</v>
      </c>
      <c r="B14" s="107">
        <v>3000</v>
      </c>
      <c r="D14" s="23"/>
      <c r="E14" s="23"/>
      <c r="F14" s="23"/>
      <c r="G14" s="23"/>
      <c r="H14" s="23"/>
      <c r="I14" s="23"/>
      <c r="J14" s="23"/>
      <c r="K14" s="23"/>
      <c r="M14" s="39"/>
      <c r="N14" s="36"/>
      <c r="O14" s="36"/>
    </row>
    <row r="15" spans="1:15" x14ac:dyDescent="0.25">
      <c r="A15" s="77" t="s">
        <v>95</v>
      </c>
      <c r="B15" s="107"/>
      <c r="D15" s="23"/>
      <c r="E15" s="23"/>
      <c r="F15" s="23"/>
      <c r="G15" s="23"/>
      <c r="H15" s="23"/>
      <c r="I15" s="23"/>
      <c r="J15" s="23"/>
      <c r="K15" s="23"/>
      <c r="M15" s="39"/>
      <c r="N15" s="36"/>
      <c r="O15" s="36"/>
    </row>
    <row r="16" spans="1:15" s="7" customFormat="1" x14ac:dyDescent="0.25">
      <c r="A16" s="30" t="s">
        <v>42</v>
      </c>
      <c r="B16" s="107">
        <v>2200</v>
      </c>
      <c r="D16" s="9"/>
      <c r="E16" s="9"/>
      <c r="F16" s="9"/>
      <c r="G16" s="9"/>
      <c r="H16" s="9"/>
      <c r="I16" s="9"/>
      <c r="J16" s="9"/>
      <c r="K16" s="9"/>
      <c r="M16" s="27"/>
      <c r="N16" s="40"/>
      <c r="O16" s="40"/>
    </row>
    <row r="17" spans="1:15" x14ac:dyDescent="0.25">
      <c r="A17" s="60" t="s">
        <v>96</v>
      </c>
      <c r="B17" s="107">
        <f>SUM(B5:B16)</f>
        <v>40000</v>
      </c>
      <c r="D17" s="9"/>
      <c r="E17" s="9"/>
      <c r="F17" s="9"/>
      <c r="G17" s="9"/>
      <c r="H17" s="9"/>
      <c r="I17" s="9"/>
      <c r="J17" s="9"/>
      <c r="K17" s="9"/>
      <c r="M17" s="26"/>
      <c r="N17" s="36"/>
      <c r="O17" s="36"/>
    </row>
    <row r="18" spans="1:15" x14ac:dyDescent="0.25">
      <c r="A18" s="31" t="s">
        <v>97</v>
      </c>
      <c r="B18" s="107"/>
      <c r="D18" s="23"/>
      <c r="E18" s="23"/>
      <c r="F18" s="23"/>
      <c r="G18" s="23"/>
      <c r="H18" s="23"/>
      <c r="I18" s="23"/>
      <c r="J18" s="23"/>
      <c r="K18" s="23"/>
      <c r="M18" s="35"/>
      <c r="N18" s="36"/>
      <c r="O18" s="36"/>
    </row>
    <row r="19" spans="1:15" x14ac:dyDescent="0.25">
      <c r="A19" s="76" t="s">
        <v>41</v>
      </c>
      <c r="B19" s="107"/>
      <c r="D19" s="9"/>
      <c r="E19" s="9"/>
      <c r="F19" s="9"/>
      <c r="G19" s="9"/>
      <c r="H19" s="9"/>
      <c r="I19" s="9"/>
      <c r="J19" s="9"/>
      <c r="K19" s="9"/>
      <c r="M19" s="38"/>
      <c r="N19" s="36"/>
      <c r="O19" s="36"/>
    </row>
    <row r="20" spans="1:15" x14ac:dyDescent="0.25">
      <c r="A20" s="42" t="s">
        <v>59</v>
      </c>
      <c r="B20" s="107">
        <v>16000</v>
      </c>
      <c r="D20" s="9"/>
      <c r="E20" s="9"/>
      <c r="F20" s="9"/>
      <c r="G20" s="9"/>
      <c r="H20" s="9"/>
      <c r="I20" s="9"/>
      <c r="J20" s="9"/>
      <c r="K20" s="9"/>
      <c r="M20" s="38"/>
      <c r="N20" s="36"/>
      <c r="O20" s="36"/>
    </row>
    <row r="21" spans="1:15" x14ac:dyDescent="0.25">
      <c r="A21" s="34" t="s">
        <v>66</v>
      </c>
      <c r="B21" s="107"/>
      <c r="D21" s="9"/>
      <c r="E21" s="9"/>
      <c r="F21" s="9"/>
      <c r="G21" s="9"/>
      <c r="H21" s="9"/>
      <c r="I21" s="9"/>
      <c r="J21" s="9"/>
      <c r="K21" s="9"/>
      <c r="M21" s="38"/>
      <c r="N21" s="36"/>
      <c r="O21" s="36"/>
    </row>
    <row r="22" spans="1:15" x14ac:dyDescent="0.25">
      <c r="A22" s="42" t="s">
        <v>60</v>
      </c>
      <c r="B22" s="107">
        <v>22000</v>
      </c>
      <c r="D22" s="9"/>
      <c r="E22" s="9"/>
      <c r="F22" s="9"/>
      <c r="G22" s="9"/>
      <c r="H22" s="9"/>
      <c r="I22" s="9"/>
      <c r="J22" s="9"/>
      <c r="K22" s="9"/>
      <c r="M22" s="38"/>
      <c r="N22" s="36"/>
      <c r="O22" s="36"/>
    </row>
    <row r="23" spans="1:15" x14ac:dyDescent="0.25">
      <c r="A23" s="76" t="s">
        <v>73</v>
      </c>
      <c r="B23" s="107"/>
      <c r="D23" s="9"/>
      <c r="E23" s="9"/>
      <c r="F23" s="9"/>
      <c r="G23" s="9"/>
      <c r="H23" s="9"/>
      <c r="I23" s="9"/>
      <c r="J23" s="9"/>
      <c r="K23" s="9"/>
      <c r="M23" s="38"/>
      <c r="N23" s="36"/>
      <c r="O23" s="36"/>
    </row>
    <row r="24" spans="1:15" x14ac:dyDescent="0.25">
      <c r="A24" s="42" t="s">
        <v>98</v>
      </c>
      <c r="B24" s="107">
        <v>2000</v>
      </c>
      <c r="D24" s="9"/>
      <c r="E24" s="9"/>
      <c r="F24" s="9"/>
      <c r="G24" s="9"/>
      <c r="H24" s="9"/>
      <c r="I24" s="9"/>
      <c r="J24" s="9"/>
      <c r="K24" s="9"/>
      <c r="M24" s="38"/>
      <c r="N24" s="36"/>
      <c r="O24" s="36"/>
    </row>
    <row r="25" spans="1:15" x14ac:dyDescent="0.25">
      <c r="A25" s="60" t="s">
        <v>99</v>
      </c>
      <c r="B25" s="107">
        <f>SUM(B20:B24)</f>
        <v>40000</v>
      </c>
      <c r="D25" s="9"/>
      <c r="E25" s="9"/>
      <c r="F25" s="9"/>
      <c r="G25" s="9"/>
      <c r="H25" s="9"/>
      <c r="I25" s="9"/>
      <c r="J25" s="9"/>
      <c r="K25" s="9"/>
      <c r="M25" s="38"/>
      <c r="N25" s="36"/>
      <c r="O25" s="36"/>
    </row>
    <row r="26" spans="1:15" x14ac:dyDescent="0.25">
      <c r="A26" s="15"/>
      <c r="B26" s="16"/>
      <c r="D26" s="20"/>
      <c r="E26" s="20"/>
      <c r="F26" s="20"/>
      <c r="G26" s="20"/>
      <c r="H26" s="20"/>
      <c r="I26" s="20"/>
      <c r="J26" s="20"/>
      <c r="K26" s="20"/>
      <c r="M26" s="35"/>
      <c r="N26" s="36"/>
      <c r="O26" s="36"/>
    </row>
    <row r="27" spans="1:15" x14ac:dyDescent="0.25">
      <c r="A27" s="15"/>
      <c r="B27" s="16"/>
      <c r="D27" s="9"/>
      <c r="E27" s="9"/>
      <c r="F27" s="9"/>
      <c r="G27" s="9"/>
      <c r="H27" s="9"/>
      <c r="I27" s="9"/>
      <c r="J27" s="9"/>
      <c r="K27" s="9"/>
      <c r="M27" s="41"/>
      <c r="N27" s="36"/>
      <c r="O27" s="36"/>
    </row>
    <row r="28" spans="1:15" x14ac:dyDescent="0.25">
      <c r="A28" s="8"/>
      <c r="D28" s="9"/>
      <c r="E28" s="9"/>
      <c r="F28" s="9"/>
      <c r="G28" s="9"/>
      <c r="H28" s="9"/>
      <c r="I28" s="9"/>
      <c r="J28" s="9"/>
      <c r="K28" s="9"/>
      <c r="M28" s="35"/>
      <c r="N28" s="36"/>
      <c r="O28" s="36"/>
    </row>
    <row r="29" spans="1:15" x14ac:dyDescent="0.25">
      <c r="D29" s="23"/>
      <c r="E29" s="23"/>
      <c r="F29" s="23"/>
      <c r="G29" s="23"/>
      <c r="H29" s="23"/>
      <c r="I29" s="23"/>
      <c r="J29" s="23"/>
      <c r="K29" s="23"/>
      <c r="M29" s="38"/>
      <c r="N29" s="36"/>
      <c r="O29" s="36"/>
    </row>
    <row r="30" spans="1:15" x14ac:dyDescent="0.25">
      <c r="D30" s="9"/>
      <c r="E30" s="9"/>
      <c r="F30" s="9"/>
      <c r="G30" s="9"/>
      <c r="H30" s="9"/>
      <c r="I30" s="9"/>
      <c r="J30" s="9"/>
      <c r="K30" s="9"/>
      <c r="M30" s="38"/>
      <c r="N30" s="36"/>
      <c r="O30" s="36"/>
    </row>
    <row r="31" spans="1:15" x14ac:dyDescent="0.25">
      <c r="D31" s="9"/>
      <c r="E31" s="9"/>
      <c r="F31" s="9"/>
      <c r="G31" s="9"/>
      <c r="H31" s="9"/>
      <c r="I31" s="9"/>
      <c r="J31" s="9"/>
      <c r="K31" s="9"/>
      <c r="M31" s="38"/>
      <c r="N31" s="36"/>
      <c r="O31" s="36"/>
    </row>
    <row r="32" spans="1:15" x14ac:dyDescent="0.25">
      <c r="A32" s="24"/>
      <c r="B32" s="9"/>
      <c r="C32" s="9"/>
      <c r="D32" s="9"/>
      <c r="E32" s="9"/>
      <c r="F32" s="9"/>
      <c r="G32" s="9"/>
      <c r="H32" s="9"/>
      <c r="I32" s="9"/>
      <c r="J32" s="9"/>
      <c r="K32" s="9"/>
    </row>
    <row r="33" spans="1:15" x14ac:dyDescent="0.25">
      <c r="A33" s="24"/>
      <c r="B33" s="9"/>
      <c r="C33" s="9"/>
      <c r="D33" s="9"/>
      <c r="E33" s="9"/>
      <c r="F33" s="9"/>
      <c r="G33" s="9"/>
      <c r="H33" s="9"/>
      <c r="I33" s="9"/>
      <c r="J33" s="9"/>
      <c r="K33" s="9"/>
    </row>
    <row r="34" spans="1:15" x14ac:dyDescent="0.25">
      <c r="A34" s="24"/>
      <c r="B34" s="9"/>
      <c r="C34" s="9"/>
      <c r="D34" s="9"/>
      <c r="E34" s="9"/>
      <c r="F34" s="9"/>
      <c r="G34" s="9"/>
      <c r="H34" s="9"/>
      <c r="I34" s="9"/>
      <c r="J34" s="9"/>
      <c r="K34" s="9"/>
    </row>
    <row r="35" spans="1:15" x14ac:dyDescent="0.25">
      <c r="A35" s="24"/>
      <c r="B35" s="9"/>
      <c r="C35" s="9"/>
      <c r="D35" s="9"/>
      <c r="E35" s="9"/>
      <c r="F35" s="9"/>
      <c r="G35" s="9"/>
      <c r="H35" s="9"/>
      <c r="I35" s="9"/>
      <c r="J35" s="9"/>
      <c r="K35" s="9"/>
    </row>
    <row r="36" spans="1:15" x14ac:dyDescent="0.25">
      <c r="A36" s="19"/>
      <c r="B36" s="9"/>
      <c r="C36" s="9"/>
      <c r="D36" s="9"/>
      <c r="E36" s="9"/>
      <c r="F36" s="9"/>
      <c r="G36" s="9"/>
      <c r="H36" s="9"/>
      <c r="I36" s="9"/>
      <c r="J36" s="9"/>
      <c r="K36" s="9"/>
    </row>
    <row r="37" spans="1:15" x14ac:dyDescent="0.25">
      <c r="A37" s="24"/>
      <c r="B37" s="25"/>
      <c r="C37" s="25"/>
      <c r="D37" s="25"/>
      <c r="E37" s="25"/>
      <c r="F37" s="9"/>
      <c r="G37" s="9"/>
      <c r="H37" s="9"/>
      <c r="I37" s="9"/>
      <c r="J37" s="9"/>
      <c r="K37" s="9"/>
    </row>
    <row r="38" spans="1:15" x14ac:dyDescent="0.25">
      <c r="A38" s="24"/>
      <c r="B38" s="9"/>
      <c r="C38" s="9"/>
      <c r="D38" s="9"/>
      <c r="E38" s="9"/>
      <c r="F38" s="9"/>
      <c r="G38" s="9"/>
      <c r="H38" s="9"/>
      <c r="I38" s="9"/>
      <c r="J38" s="9"/>
      <c r="K38" s="9"/>
    </row>
    <row r="39" spans="1:15" x14ac:dyDescent="0.25">
      <c r="A39" s="24"/>
      <c r="B39" s="9"/>
      <c r="C39" s="9"/>
      <c r="D39" s="9"/>
      <c r="E39" s="9"/>
      <c r="F39" s="9"/>
      <c r="G39" s="9"/>
      <c r="H39" s="9"/>
      <c r="I39" s="9"/>
      <c r="J39" s="9"/>
      <c r="K39" s="9"/>
    </row>
    <row r="40" spans="1:15" x14ac:dyDescent="0.25">
      <c r="A40" s="24"/>
      <c r="B40" s="9"/>
      <c r="C40" s="9"/>
      <c r="D40" s="9"/>
      <c r="E40" s="9"/>
      <c r="F40" s="9"/>
      <c r="G40" s="9"/>
      <c r="H40" s="9"/>
      <c r="I40" s="9"/>
      <c r="J40" s="9"/>
      <c r="K40" s="9"/>
    </row>
    <row r="41" spans="1:15" x14ac:dyDescent="0.25">
      <c r="A41" s="19"/>
      <c r="B41" s="9"/>
      <c r="C41" s="9"/>
      <c r="D41" s="9"/>
      <c r="E41" s="9"/>
      <c r="F41" s="9"/>
      <c r="G41" s="9"/>
      <c r="H41" s="9"/>
      <c r="I41" s="9"/>
      <c r="J41" s="9"/>
      <c r="K41" s="9"/>
    </row>
    <row r="42" spans="1:15" x14ac:dyDescent="0.25">
      <c r="A42" s="24"/>
      <c r="B42" s="9"/>
      <c r="C42" s="9"/>
      <c r="D42" s="9"/>
      <c r="E42" s="9"/>
      <c r="F42" s="9"/>
      <c r="G42" s="9"/>
      <c r="H42" s="9"/>
      <c r="I42" s="9"/>
      <c r="J42" s="9"/>
      <c r="K42" s="9"/>
    </row>
    <row r="43" spans="1:15" x14ac:dyDescent="0.25">
      <c r="A43" s="24"/>
      <c r="B43" s="9"/>
      <c r="C43" s="9"/>
      <c r="D43" s="9"/>
      <c r="E43" s="9"/>
      <c r="F43" s="9"/>
      <c r="G43" s="9"/>
      <c r="H43" s="9"/>
      <c r="I43" s="9"/>
      <c r="J43" s="9"/>
      <c r="K43" s="9"/>
    </row>
    <row r="44" spans="1:15" x14ac:dyDescent="0.25">
      <c r="A44" s="24"/>
      <c r="B44" s="9"/>
      <c r="C44" s="9"/>
      <c r="D44" s="9"/>
      <c r="E44" s="9"/>
      <c r="F44" s="9"/>
      <c r="G44" s="9"/>
      <c r="H44" s="9"/>
      <c r="I44" s="9"/>
      <c r="J44" s="9"/>
      <c r="K44" s="9"/>
    </row>
    <row r="45" spans="1:15" x14ac:dyDescent="0.25">
      <c r="A45" s="24"/>
      <c r="B45" s="9"/>
      <c r="C45" s="9"/>
      <c r="D45" s="9"/>
      <c r="E45" s="9"/>
      <c r="F45" s="9"/>
      <c r="G45" s="9"/>
      <c r="H45" s="9"/>
      <c r="I45" s="9"/>
      <c r="J45" s="9"/>
      <c r="K45" s="9"/>
    </row>
    <row r="46" spans="1:15" x14ac:dyDescent="0.25">
      <c r="A46" s="24"/>
      <c r="B46" s="9"/>
      <c r="C46" s="9"/>
      <c r="D46" s="9"/>
      <c r="E46" s="9"/>
      <c r="F46" s="9"/>
      <c r="G46" s="9"/>
      <c r="H46" s="9"/>
      <c r="I46" s="9"/>
      <c r="J46" s="9"/>
      <c r="K46" s="9"/>
    </row>
    <row r="47" spans="1:15" x14ac:dyDescent="0.25">
      <c r="A47" s="24"/>
      <c r="B47" s="9"/>
      <c r="C47" s="9"/>
      <c r="D47" s="9"/>
      <c r="E47" s="9"/>
      <c r="F47" s="9"/>
      <c r="G47" s="9"/>
      <c r="H47" s="9"/>
      <c r="I47" s="9"/>
      <c r="J47" s="9"/>
      <c r="K47" s="9"/>
    </row>
    <row r="48" spans="1:15" x14ac:dyDescent="0.25">
      <c r="A48" s="39"/>
      <c r="B48" s="27"/>
      <c r="C48" s="27"/>
      <c r="D48" s="27"/>
      <c r="E48" s="27"/>
      <c r="F48" s="27"/>
      <c r="G48" s="27"/>
      <c r="H48" s="27"/>
      <c r="I48" s="27"/>
      <c r="J48" s="27"/>
      <c r="K48" s="27"/>
      <c r="L48" s="61"/>
      <c r="M48" s="62"/>
      <c r="N48" s="61"/>
      <c r="O48" s="61"/>
    </row>
    <row r="49" spans="1:15" x14ac:dyDescent="0.25">
      <c r="A49" s="37"/>
      <c r="B49" s="27"/>
      <c r="C49" s="27"/>
      <c r="D49" s="27"/>
      <c r="E49" s="27"/>
      <c r="F49" s="27"/>
      <c r="G49" s="27"/>
      <c r="H49" s="27"/>
      <c r="I49" s="27"/>
      <c r="J49" s="27"/>
      <c r="K49" s="27"/>
      <c r="L49" s="61"/>
      <c r="M49" s="62"/>
      <c r="N49" s="61"/>
      <c r="O49" s="61"/>
    </row>
    <row r="50" spans="1:15" x14ac:dyDescent="0.25">
      <c r="A50" s="37"/>
      <c r="B50" s="27"/>
      <c r="C50" s="27"/>
      <c r="D50" s="27"/>
      <c r="E50" s="27"/>
      <c r="F50" s="27"/>
      <c r="G50" s="27"/>
      <c r="H50" s="27"/>
      <c r="I50" s="27"/>
      <c r="J50" s="27"/>
      <c r="K50" s="27"/>
      <c r="L50" s="61"/>
      <c r="M50" s="62"/>
      <c r="N50" s="61"/>
      <c r="O50" s="61"/>
    </row>
    <row r="51" spans="1:15" x14ac:dyDescent="0.25">
      <c r="A51" s="37"/>
      <c r="B51" s="27"/>
      <c r="C51" s="27"/>
      <c r="D51" s="27"/>
      <c r="E51" s="27"/>
      <c r="F51" s="27"/>
      <c r="G51" s="27"/>
      <c r="H51" s="27"/>
      <c r="I51" s="27"/>
      <c r="J51" s="27"/>
      <c r="K51" s="27"/>
      <c r="L51" s="61"/>
      <c r="M51" s="62"/>
      <c r="N51" s="61"/>
      <c r="O51" s="61"/>
    </row>
    <row r="52" spans="1:15" x14ac:dyDescent="0.25">
      <c r="A52" s="37"/>
      <c r="B52" s="27"/>
      <c r="C52" s="27"/>
      <c r="D52" s="27"/>
      <c r="E52" s="27"/>
      <c r="F52" s="27"/>
      <c r="G52" s="27"/>
      <c r="H52" s="27"/>
      <c r="I52" s="27"/>
      <c r="J52" s="27"/>
      <c r="K52" s="27"/>
      <c r="L52" s="61"/>
      <c r="M52" s="62"/>
      <c r="N52" s="61"/>
      <c r="O52" s="61"/>
    </row>
    <row r="53" spans="1:15" x14ac:dyDescent="0.25">
      <c r="A53" s="37"/>
      <c r="B53" s="27"/>
      <c r="C53" s="27"/>
      <c r="D53" s="27"/>
      <c r="E53" s="27"/>
      <c r="F53" s="27"/>
      <c r="G53" s="27"/>
      <c r="H53" s="27"/>
      <c r="I53" s="27"/>
      <c r="J53" s="27"/>
      <c r="K53" s="27"/>
      <c r="L53" s="61"/>
      <c r="M53" s="62"/>
      <c r="N53" s="61"/>
      <c r="O53" s="61"/>
    </row>
    <row r="54" spans="1:15" x14ac:dyDescent="0.25">
      <c r="A54" s="37"/>
      <c r="B54" s="27"/>
      <c r="C54" s="27"/>
      <c r="D54" s="27"/>
      <c r="E54" s="27"/>
      <c r="F54" s="27"/>
      <c r="G54" s="27"/>
      <c r="H54" s="27"/>
      <c r="I54" s="27"/>
      <c r="J54" s="27"/>
      <c r="K54" s="27"/>
      <c r="L54" s="61"/>
      <c r="M54" s="62"/>
      <c r="N54" s="61"/>
      <c r="O54" s="61"/>
    </row>
    <row r="55" spans="1:15" x14ac:dyDescent="0.25">
      <c r="A55" s="37"/>
      <c r="B55" s="27"/>
      <c r="C55" s="27"/>
      <c r="D55" s="27"/>
      <c r="E55" s="27"/>
      <c r="F55" s="27"/>
      <c r="G55" s="27"/>
      <c r="H55" s="27"/>
      <c r="I55" s="27"/>
      <c r="J55" s="27"/>
      <c r="K55" s="27"/>
      <c r="L55" s="61"/>
      <c r="M55" s="62"/>
      <c r="N55" s="61"/>
      <c r="O55" s="61"/>
    </row>
    <row r="56" spans="1:15" x14ac:dyDescent="0.25">
      <c r="A56" s="39"/>
      <c r="B56" s="27"/>
      <c r="C56" s="27"/>
      <c r="D56" s="27"/>
      <c r="E56" s="27"/>
      <c r="F56" s="27"/>
      <c r="G56" s="27"/>
      <c r="H56" s="27"/>
      <c r="I56" s="27"/>
      <c r="J56" s="27"/>
      <c r="K56" s="27"/>
      <c r="L56" s="61"/>
      <c r="M56" s="62"/>
      <c r="N56" s="61"/>
      <c r="O56" s="61"/>
    </row>
    <row r="57" spans="1:15" x14ac:dyDescent="0.25">
      <c r="A57" s="37"/>
      <c r="B57" s="27"/>
      <c r="C57" s="27"/>
      <c r="D57" s="27"/>
      <c r="E57" s="27"/>
      <c r="F57" s="27"/>
      <c r="G57" s="27"/>
      <c r="H57" s="27"/>
      <c r="I57" s="27"/>
      <c r="J57" s="27"/>
      <c r="K57" s="27"/>
      <c r="L57" s="61"/>
      <c r="M57" s="62"/>
      <c r="N57" s="61"/>
      <c r="O57" s="61"/>
    </row>
    <row r="58" spans="1:15" x14ac:dyDescent="0.25">
      <c r="A58" s="37"/>
      <c r="B58" s="27"/>
      <c r="C58" s="27"/>
      <c r="D58" s="27"/>
      <c r="E58" s="27"/>
      <c r="F58" s="27"/>
      <c r="G58" s="27"/>
      <c r="H58" s="27"/>
      <c r="I58" s="27"/>
      <c r="J58" s="27"/>
      <c r="K58" s="27"/>
      <c r="L58" s="61"/>
      <c r="M58" s="62"/>
      <c r="N58" s="61"/>
      <c r="O58" s="61"/>
    </row>
    <row r="59" spans="1:15" x14ac:dyDescent="0.25">
      <c r="A59" s="37"/>
      <c r="B59" s="27"/>
      <c r="C59" s="27"/>
      <c r="D59" s="27"/>
      <c r="E59" s="27"/>
      <c r="F59" s="27"/>
      <c r="G59" s="27"/>
      <c r="H59" s="27"/>
      <c r="I59" s="27"/>
      <c r="J59" s="27"/>
      <c r="K59" s="27"/>
      <c r="L59" s="61"/>
      <c r="M59" s="62"/>
      <c r="N59" s="61"/>
      <c r="O59" s="61"/>
    </row>
    <row r="60" spans="1:15" x14ac:dyDescent="0.25">
      <c r="A60" s="37"/>
      <c r="B60" s="27"/>
      <c r="C60" s="27"/>
      <c r="D60" s="27"/>
      <c r="E60" s="27"/>
      <c r="F60" s="27"/>
      <c r="G60" s="27"/>
      <c r="H60" s="27"/>
      <c r="I60" s="27"/>
      <c r="J60" s="27"/>
      <c r="K60" s="27"/>
      <c r="L60" s="61"/>
      <c r="M60" s="62"/>
      <c r="N60" s="61"/>
      <c r="O60" s="61"/>
    </row>
    <row r="61" spans="1:15" x14ac:dyDescent="0.25">
      <c r="A61" s="37"/>
      <c r="B61" s="27"/>
      <c r="C61" s="27"/>
      <c r="D61" s="27"/>
      <c r="E61" s="27"/>
      <c r="F61" s="27"/>
      <c r="G61" s="27"/>
      <c r="H61" s="27"/>
      <c r="I61" s="27"/>
      <c r="J61" s="27"/>
      <c r="K61" s="27"/>
      <c r="L61" s="61"/>
      <c r="M61" s="62"/>
      <c r="N61" s="61"/>
      <c r="O61" s="61"/>
    </row>
    <row r="62" spans="1:15" x14ac:dyDescent="0.25">
      <c r="A62" s="37"/>
      <c r="B62" s="27"/>
      <c r="C62" s="27"/>
      <c r="D62" s="27"/>
      <c r="E62" s="27"/>
      <c r="F62" s="27"/>
      <c r="G62" s="27"/>
      <c r="H62" s="27"/>
      <c r="I62" s="27"/>
      <c r="J62" s="27"/>
      <c r="K62" s="27"/>
      <c r="L62" s="61"/>
      <c r="M62" s="62"/>
      <c r="N62" s="61"/>
      <c r="O62" s="61"/>
    </row>
    <row r="63" spans="1:15" x14ac:dyDescent="0.25">
      <c r="A63" s="37"/>
      <c r="B63" s="27"/>
      <c r="C63" s="27"/>
      <c r="D63" s="27"/>
      <c r="E63" s="27"/>
      <c r="F63" s="27"/>
      <c r="G63" s="27"/>
      <c r="H63" s="27"/>
      <c r="I63" s="27"/>
      <c r="J63" s="27"/>
      <c r="K63" s="27"/>
      <c r="L63" s="61"/>
      <c r="M63" s="62"/>
      <c r="N63" s="61"/>
      <c r="O63" s="61"/>
    </row>
    <row r="64" spans="1:15" x14ac:dyDescent="0.25">
      <c r="A64" s="39"/>
      <c r="B64" s="27"/>
      <c r="C64" s="27"/>
      <c r="D64" s="27"/>
      <c r="E64" s="27"/>
      <c r="F64" s="27"/>
      <c r="G64" s="27"/>
      <c r="H64" s="27"/>
      <c r="I64" s="27"/>
      <c r="J64" s="27"/>
      <c r="K64" s="27"/>
      <c r="L64" s="61"/>
      <c r="M64" s="62"/>
      <c r="N64" s="61"/>
      <c r="O64" s="61"/>
    </row>
    <row r="65" spans="1:15" x14ac:dyDescent="0.25">
      <c r="A65" s="37"/>
      <c r="B65" s="27"/>
      <c r="C65" s="27"/>
      <c r="D65" s="27"/>
      <c r="E65" s="27"/>
      <c r="F65" s="27"/>
      <c r="G65" s="27"/>
      <c r="H65" s="27"/>
      <c r="I65" s="27"/>
      <c r="J65" s="27"/>
      <c r="K65" s="27"/>
      <c r="L65" s="61"/>
      <c r="M65" s="62"/>
      <c r="N65" s="61"/>
      <c r="O65" s="61"/>
    </row>
    <row r="66" spans="1:15" x14ac:dyDescent="0.25">
      <c r="A66" s="37"/>
      <c r="B66" s="27"/>
      <c r="C66" s="27"/>
      <c r="D66" s="27"/>
      <c r="E66" s="27"/>
      <c r="F66" s="27"/>
      <c r="G66" s="27"/>
      <c r="H66" s="27"/>
      <c r="I66" s="27"/>
      <c r="J66" s="27"/>
      <c r="K66" s="27"/>
      <c r="L66" s="61"/>
      <c r="M66" s="62"/>
      <c r="N66" s="61"/>
      <c r="O66" s="61"/>
    </row>
    <row r="67" spans="1:15" x14ac:dyDescent="0.25">
      <c r="A67" s="37"/>
      <c r="B67" s="27"/>
      <c r="C67" s="27"/>
      <c r="D67" s="27"/>
      <c r="E67" s="27"/>
      <c r="F67" s="27"/>
      <c r="G67" s="27"/>
      <c r="H67" s="27"/>
      <c r="I67" s="27"/>
      <c r="J67" s="27"/>
      <c r="K67" s="27"/>
      <c r="L67" s="61"/>
      <c r="M67" s="62"/>
      <c r="N67" s="61"/>
      <c r="O67" s="61"/>
    </row>
    <row r="68" spans="1:15" x14ac:dyDescent="0.25">
      <c r="A68" s="37"/>
      <c r="B68" s="27"/>
      <c r="C68" s="27"/>
      <c r="D68" s="27"/>
      <c r="E68" s="27"/>
      <c r="F68" s="27"/>
      <c r="G68" s="27"/>
      <c r="H68" s="27"/>
      <c r="I68" s="27"/>
      <c r="J68" s="27"/>
      <c r="K68" s="27"/>
      <c r="L68" s="61"/>
      <c r="M68" s="62"/>
      <c r="N68" s="61"/>
      <c r="O68" s="61"/>
    </row>
    <row r="69" spans="1:15" x14ac:dyDescent="0.25">
      <c r="A69" s="26"/>
      <c r="B69" s="27"/>
      <c r="C69" s="27"/>
      <c r="D69" s="27"/>
      <c r="E69" s="27"/>
      <c r="F69" s="27"/>
      <c r="G69" s="27"/>
      <c r="H69" s="27"/>
      <c r="I69" s="27"/>
      <c r="J69" s="27"/>
      <c r="K69" s="27"/>
      <c r="L69" s="61"/>
      <c r="M69" s="62"/>
      <c r="N69" s="61"/>
      <c r="O69" s="61"/>
    </row>
    <row r="70" spans="1:15" ht="15.75" x14ac:dyDescent="0.25">
      <c r="A70" s="63"/>
      <c r="B70" s="27"/>
      <c r="C70" s="27"/>
      <c r="D70" s="27"/>
      <c r="E70" s="27"/>
      <c r="F70" s="27"/>
      <c r="G70" s="27"/>
      <c r="H70" s="27"/>
      <c r="I70" s="27"/>
      <c r="J70" s="27"/>
      <c r="K70" s="27"/>
      <c r="L70" s="61"/>
      <c r="M70" s="62"/>
      <c r="N70" s="61"/>
      <c r="O70" s="61"/>
    </row>
    <row r="71" spans="1:15" x14ac:dyDescent="0.25">
      <c r="A71" s="24"/>
      <c r="B71" s="9"/>
      <c r="C71" s="9"/>
      <c r="D71" s="9"/>
      <c r="E71" s="9"/>
      <c r="F71" s="9"/>
      <c r="G71" s="9"/>
      <c r="H71" s="9"/>
      <c r="I71" s="9"/>
      <c r="J71" s="9"/>
      <c r="K71" s="9"/>
    </row>
    <row r="72" spans="1:15" x14ac:dyDescent="0.25">
      <c r="A72" s="22"/>
      <c r="B72" s="9"/>
      <c r="C72" s="9"/>
      <c r="D72" s="9"/>
      <c r="E72" s="9"/>
      <c r="F72" s="9"/>
      <c r="G72" s="9"/>
      <c r="H72" s="9"/>
      <c r="I72" s="9"/>
      <c r="J72" s="9"/>
      <c r="K72" s="9"/>
    </row>
    <row r="73" spans="1:15" x14ac:dyDescent="0.25">
      <c r="A73" s="24"/>
      <c r="B73" s="9"/>
      <c r="C73" s="9"/>
      <c r="D73" s="9"/>
      <c r="E73" s="9"/>
      <c r="F73" s="9"/>
      <c r="G73" s="9"/>
      <c r="H73" s="9"/>
      <c r="I73" s="9"/>
      <c r="J73" s="9"/>
      <c r="K73" s="9"/>
    </row>
    <row r="74" spans="1:15" x14ac:dyDescent="0.25">
      <c r="A74" s="24"/>
      <c r="B74" s="9"/>
      <c r="C74" s="9"/>
      <c r="D74" s="23"/>
      <c r="E74" s="23"/>
      <c r="F74" s="23"/>
      <c r="G74" s="23"/>
      <c r="H74" s="23"/>
      <c r="I74" s="23"/>
      <c r="J74" s="23"/>
      <c r="K74" s="23"/>
    </row>
    <row r="75" spans="1:15" x14ac:dyDescent="0.25">
      <c r="A75" s="24"/>
      <c r="B75" s="9"/>
      <c r="C75" s="9"/>
      <c r="D75" s="23"/>
      <c r="E75" s="23"/>
      <c r="F75" s="23"/>
      <c r="G75" s="23"/>
      <c r="H75" s="23"/>
      <c r="I75" s="23"/>
      <c r="J75" s="23"/>
      <c r="K75" s="23"/>
    </row>
    <row r="76" spans="1:15" x14ac:dyDescent="0.25">
      <c r="A76" s="24"/>
      <c r="B76" s="9"/>
      <c r="C76" s="9"/>
      <c r="D76" s="23"/>
      <c r="E76" s="23"/>
      <c r="F76" s="23"/>
      <c r="G76" s="23"/>
      <c r="H76" s="23"/>
      <c r="I76" s="23"/>
      <c r="J76" s="23"/>
      <c r="K76" s="23"/>
    </row>
    <row r="77" spans="1:15" x14ac:dyDescent="0.25">
      <c r="A77" s="28"/>
      <c r="B77" s="29"/>
      <c r="C77" s="29"/>
      <c r="D77" s="29"/>
      <c r="E77" s="29"/>
      <c r="F77" s="29"/>
      <c r="G77" s="29"/>
      <c r="H77" s="29"/>
      <c r="I77" s="29"/>
      <c r="J77" s="29"/>
      <c r="K77" s="29"/>
    </row>
    <row r="78" spans="1:15" x14ac:dyDescent="0.25">
      <c r="A78" s="15"/>
      <c r="B78" s="16"/>
      <c r="C78" s="16"/>
      <c r="D78" s="16"/>
      <c r="E78" s="16"/>
      <c r="F78" s="16"/>
      <c r="G78" s="16"/>
      <c r="H78" s="16"/>
      <c r="I78" s="16"/>
      <c r="J78" s="16"/>
      <c r="K78" s="16"/>
    </row>
    <row r="79" spans="1:15" x14ac:dyDescent="0.25">
      <c r="A79" s="15"/>
      <c r="B79" s="16"/>
      <c r="C79" s="16"/>
      <c r="D79" s="16"/>
      <c r="E79" s="16"/>
      <c r="F79" s="16"/>
      <c r="G79" s="16"/>
      <c r="H79" s="16"/>
      <c r="I79" s="16"/>
      <c r="J79" s="16"/>
      <c r="K79" s="16"/>
    </row>
    <row r="80" spans="1:15" x14ac:dyDescent="0.25">
      <c r="A80" s="17"/>
      <c r="B80" s="16"/>
      <c r="C80" s="16"/>
      <c r="D80" s="16"/>
      <c r="E80" s="16"/>
      <c r="F80" s="16"/>
      <c r="G80" s="16"/>
      <c r="H80" s="16"/>
      <c r="I80" s="16"/>
      <c r="J80" s="16"/>
      <c r="K80" s="16"/>
    </row>
    <row r="81" spans="1:11" x14ac:dyDescent="0.25">
      <c r="A81" s="15"/>
      <c r="B81" s="16"/>
      <c r="C81" s="16"/>
      <c r="D81" s="16"/>
      <c r="E81" s="16"/>
      <c r="F81" s="16"/>
      <c r="G81" s="16"/>
      <c r="H81" s="16"/>
      <c r="I81" s="16"/>
      <c r="J81" s="16"/>
      <c r="K81" s="16"/>
    </row>
    <row r="82" spans="1:11" x14ac:dyDescent="0.25">
      <c r="A82" s="15"/>
      <c r="B82" s="16"/>
      <c r="C82" s="16"/>
      <c r="D82" s="16"/>
      <c r="E82" s="16"/>
      <c r="F82" s="16"/>
      <c r="G82" s="16"/>
      <c r="H82" s="16"/>
      <c r="I82" s="16"/>
      <c r="J82" s="16"/>
      <c r="K82" s="16"/>
    </row>
    <row r="83" spans="1:11" x14ac:dyDescent="0.25">
      <c r="A83" s="15"/>
      <c r="B83" s="16"/>
      <c r="C83" s="16"/>
      <c r="D83" s="16"/>
      <c r="E83" s="16"/>
      <c r="F83" s="16"/>
      <c r="G83" s="16"/>
      <c r="H83" s="16"/>
      <c r="I83" s="16"/>
      <c r="J83" s="16"/>
      <c r="K83" s="16"/>
    </row>
    <row r="84" spans="1:11" x14ac:dyDescent="0.25">
      <c r="A84" s="15"/>
      <c r="B84" s="16"/>
      <c r="C84" s="16"/>
      <c r="D84" s="16"/>
      <c r="E84" s="16"/>
      <c r="F84" s="16"/>
      <c r="G84" s="16"/>
      <c r="H84" s="16"/>
      <c r="I84" s="16"/>
      <c r="J84" s="16"/>
      <c r="K84" s="16"/>
    </row>
    <row r="85" spans="1:11" x14ac:dyDescent="0.25">
      <c r="A85" s="15"/>
      <c r="B85" s="16"/>
      <c r="C85" s="16"/>
      <c r="D85" s="16"/>
      <c r="E85" s="16"/>
      <c r="F85" s="16"/>
      <c r="G85" s="16"/>
      <c r="H85" s="16"/>
      <c r="I85" s="16"/>
      <c r="J85" s="16"/>
      <c r="K85" s="16"/>
    </row>
    <row r="86" spans="1:11" x14ac:dyDescent="0.25">
      <c r="A86" s="15"/>
      <c r="B86" s="16"/>
      <c r="C86" s="16"/>
      <c r="D86" s="16"/>
      <c r="E86" s="16"/>
      <c r="F86" s="16"/>
      <c r="G86" s="16"/>
      <c r="H86" s="16"/>
      <c r="I86" s="16"/>
      <c r="J86" s="16"/>
      <c r="K86" s="16"/>
    </row>
    <row r="87" spans="1:11" x14ac:dyDescent="0.25">
      <c r="A87" s="15"/>
      <c r="B87" s="16"/>
      <c r="C87" s="16"/>
      <c r="D87" s="16"/>
      <c r="E87" s="16"/>
      <c r="F87" s="16"/>
      <c r="G87" s="16"/>
      <c r="H87" s="16"/>
      <c r="I87" s="16"/>
      <c r="J87" s="16"/>
      <c r="K87" s="16"/>
    </row>
    <row r="88" spans="1:11" x14ac:dyDescent="0.25">
      <c r="A88" s="15"/>
      <c r="B88" s="16"/>
      <c r="C88" s="16"/>
      <c r="D88" s="16"/>
      <c r="E88" s="16"/>
      <c r="F88" s="16"/>
      <c r="G88" s="16"/>
      <c r="H88" s="16"/>
      <c r="I88" s="16"/>
      <c r="J88" s="16"/>
      <c r="K88" s="16"/>
    </row>
    <row r="89" spans="1:11" x14ac:dyDescent="0.25">
      <c r="A89" s="15"/>
      <c r="B89" s="16"/>
      <c r="C89" s="16"/>
      <c r="D89" s="16"/>
      <c r="E89" s="16"/>
      <c r="F89" s="16"/>
      <c r="G89" s="16"/>
      <c r="H89" s="16"/>
      <c r="I89" s="16"/>
      <c r="J89" s="16"/>
      <c r="K89" s="16"/>
    </row>
    <row r="90" spans="1:11" x14ac:dyDescent="0.25">
      <c r="A90" s="15"/>
      <c r="B90" s="16"/>
      <c r="C90" s="16"/>
      <c r="D90" s="16"/>
      <c r="E90" s="16"/>
      <c r="F90" s="16"/>
      <c r="G90" s="16"/>
      <c r="H90" s="16"/>
      <c r="I90" s="16"/>
      <c r="J90" s="16"/>
      <c r="K90" s="16"/>
    </row>
    <row r="91" spans="1:11" x14ac:dyDescent="0.25">
      <c r="A91" s="15"/>
      <c r="B91" s="16"/>
      <c r="C91" s="16"/>
      <c r="D91" s="16"/>
      <c r="E91" s="16"/>
      <c r="F91" s="16"/>
      <c r="G91" s="16"/>
      <c r="H91" s="16"/>
      <c r="I91" s="16"/>
      <c r="J91" s="16"/>
      <c r="K91" s="16"/>
    </row>
    <row r="92" spans="1:11" x14ac:dyDescent="0.25">
      <c r="A92" s="15"/>
      <c r="B92" s="16"/>
      <c r="C92" s="16"/>
      <c r="D92" s="16"/>
      <c r="E92" s="16"/>
      <c r="F92" s="16"/>
      <c r="G92" s="16"/>
      <c r="H92" s="16"/>
      <c r="I92" s="16"/>
      <c r="J92" s="16"/>
      <c r="K92" s="16"/>
    </row>
    <row r="93" spans="1:11" x14ac:dyDescent="0.25">
      <c r="A93" s="15"/>
      <c r="B93" s="16"/>
      <c r="C93" s="16"/>
      <c r="D93" s="16"/>
      <c r="E93" s="16"/>
      <c r="F93" s="16"/>
      <c r="G93" s="16"/>
      <c r="H93" s="16"/>
      <c r="I93" s="16"/>
      <c r="J93" s="16"/>
      <c r="K93" s="16"/>
    </row>
    <row r="94" spans="1:11" x14ac:dyDescent="0.25">
      <c r="A94" s="15"/>
      <c r="B94" s="16"/>
      <c r="C94" s="16"/>
      <c r="D94" s="16"/>
      <c r="E94" s="16"/>
      <c r="F94" s="16"/>
      <c r="G94" s="16"/>
      <c r="H94" s="16"/>
      <c r="I94" s="16"/>
      <c r="J94" s="16"/>
      <c r="K94" s="16"/>
    </row>
    <row r="95" spans="1:11" x14ac:dyDescent="0.25">
      <c r="A95" s="15"/>
      <c r="B95" s="16"/>
      <c r="C95" s="16"/>
      <c r="D95" s="16"/>
      <c r="E95" s="16"/>
      <c r="F95" s="16"/>
      <c r="G95" s="16"/>
      <c r="H95" s="16"/>
      <c r="I95" s="16"/>
      <c r="J95" s="16"/>
      <c r="K95" s="16"/>
    </row>
    <row r="96" spans="1:11" x14ac:dyDescent="0.25">
      <c r="A96" s="15"/>
      <c r="B96" s="16"/>
      <c r="C96" s="16"/>
      <c r="D96" s="16"/>
      <c r="E96" s="16"/>
      <c r="F96" s="16"/>
      <c r="G96" s="16"/>
      <c r="H96" s="16"/>
      <c r="I96" s="16"/>
      <c r="J96" s="16"/>
      <c r="K96" s="16"/>
    </row>
    <row r="97" spans="1:11" x14ac:dyDescent="0.25">
      <c r="A97" s="15"/>
      <c r="B97" s="16"/>
      <c r="C97" s="16"/>
      <c r="D97" s="16"/>
      <c r="E97" s="16"/>
      <c r="F97" s="16"/>
      <c r="G97" s="16"/>
      <c r="H97" s="16"/>
      <c r="I97" s="16"/>
      <c r="J97" s="16"/>
      <c r="K97" s="16"/>
    </row>
    <row r="98" spans="1:11" x14ac:dyDescent="0.25">
      <c r="A98" s="15"/>
      <c r="B98" s="16"/>
      <c r="C98" s="16"/>
      <c r="D98" s="16"/>
      <c r="E98" s="16"/>
      <c r="F98" s="16"/>
      <c r="G98" s="16"/>
      <c r="H98" s="16"/>
      <c r="I98" s="16"/>
      <c r="J98" s="16"/>
      <c r="K98" s="16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"/>
  <sheetViews>
    <sheetView workbookViewId="0">
      <selection sqref="A1:F3"/>
    </sheetView>
  </sheetViews>
  <sheetFormatPr defaultRowHeight="15" x14ac:dyDescent="0.25"/>
  <cols>
    <col min="1" max="1" width="43.7109375" bestFit="1" customWidth="1"/>
    <col min="2" max="2" width="12" bestFit="1" customWidth="1"/>
    <col min="3" max="6" width="13.140625" bestFit="1" customWidth="1"/>
  </cols>
  <sheetData>
    <row r="1" spans="1:11" x14ac:dyDescent="0.25">
      <c r="A1" s="51" t="s">
        <v>43</v>
      </c>
      <c r="B1" s="99"/>
      <c r="C1" s="99"/>
      <c r="D1" s="99"/>
      <c r="E1" s="99"/>
      <c r="F1" s="99"/>
    </row>
    <row r="2" spans="1:11" x14ac:dyDescent="0.25">
      <c r="A2" s="100" t="s">
        <v>67</v>
      </c>
      <c r="B2" s="79">
        <v>2019</v>
      </c>
      <c r="C2" s="79">
        <v>2020</v>
      </c>
      <c r="D2" s="79">
        <v>2021</v>
      </c>
      <c r="E2" s="79">
        <v>2022</v>
      </c>
      <c r="F2" s="79">
        <v>2023</v>
      </c>
    </row>
    <row r="3" spans="1:11" x14ac:dyDescent="0.25">
      <c r="A3" s="52" t="s">
        <v>44</v>
      </c>
      <c r="B3" s="107">
        <f>B7*$B12</f>
        <v>50400</v>
      </c>
      <c r="C3" s="107">
        <f t="shared" ref="C3:F3" si="0">C7*$B12</f>
        <v>135000</v>
      </c>
      <c r="D3" s="107">
        <f t="shared" si="0"/>
        <v>195000</v>
      </c>
      <c r="E3" s="107">
        <f t="shared" si="0"/>
        <v>165000</v>
      </c>
      <c r="F3" s="107">
        <f t="shared" si="0"/>
        <v>150000</v>
      </c>
    </row>
    <row r="4" spans="1:11" x14ac:dyDescent="0.25">
      <c r="A4" s="55"/>
      <c r="B4" s="80"/>
      <c r="C4" s="80"/>
      <c r="D4" s="80"/>
      <c r="E4" s="80"/>
      <c r="F4" s="80"/>
    </row>
    <row r="5" spans="1:11" x14ac:dyDescent="0.25">
      <c r="A5" s="55"/>
      <c r="B5" s="81"/>
      <c r="C5" s="80"/>
      <c r="D5" s="80"/>
      <c r="E5" s="80"/>
      <c r="F5" s="80"/>
    </row>
    <row r="6" spans="1:11" x14ac:dyDescent="0.25">
      <c r="A6" s="12" t="s">
        <v>68</v>
      </c>
      <c r="B6" s="79">
        <v>2019</v>
      </c>
      <c r="C6" s="79">
        <v>2020</v>
      </c>
      <c r="D6" s="79">
        <v>2021</v>
      </c>
      <c r="E6" s="79">
        <v>2022</v>
      </c>
      <c r="F6" s="79">
        <v>2023</v>
      </c>
    </row>
    <row r="7" spans="1:11" x14ac:dyDescent="0.25">
      <c r="A7" s="64" t="s">
        <v>69</v>
      </c>
      <c r="B7" s="109">
        <v>16800</v>
      </c>
      <c r="C7" s="107">
        <v>45000</v>
      </c>
      <c r="D7" s="107">
        <v>65000</v>
      </c>
      <c r="E7" s="107">
        <v>55000</v>
      </c>
      <c r="F7" s="107">
        <v>50000</v>
      </c>
    </row>
    <row r="8" spans="1:11" x14ac:dyDescent="0.25">
      <c r="A8" s="43" t="s">
        <v>74</v>
      </c>
      <c r="B8" s="109">
        <v>15000</v>
      </c>
      <c r="C8" s="107"/>
      <c r="D8" s="107"/>
      <c r="E8" s="107"/>
      <c r="F8" s="107"/>
      <c r="J8" s="56"/>
      <c r="K8" s="45"/>
    </row>
    <row r="9" spans="1:11" x14ac:dyDescent="0.25">
      <c r="A9" s="43" t="s">
        <v>75</v>
      </c>
      <c r="B9" s="109">
        <f>SUM(B7:B8)</f>
        <v>31800</v>
      </c>
      <c r="C9" s="109">
        <f t="shared" ref="C9:F9" si="1">SUM(C7:C8)</f>
        <v>45000</v>
      </c>
      <c r="D9" s="109">
        <f t="shared" si="1"/>
        <v>65000</v>
      </c>
      <c r="E9" s="109">
        <f t="shared" si="1"/>
        <v>55000</v>
      </c>
      <c r="F9" s="109">
        <f t="shared" si="1"/>
        <v>50000</v>
      </c>
      <c r="J9" s="56"/>
      <c r="K9" s="45"/>
    </row>
    <row r="10" spans="1:11" x14ac:dyDescent="0.25">
      <c r="A10" s="56"/>
      <c r="B10" s="45"/>
      <c r="J10" s="56"/>
      <c r="K10" s="45"/>
    </row>
    <row r="11" spans="1:11" x14ac:dyDescent="0.25">
      <c r="A11" s="54" t="s">
        <v>104</v>
      </c>
      <c r="B11" s="46"/>
      <c r="J11" s="56"/>
      <c r="K11" s="45"/>
    </row>
    <row r="12" spans="1:11" x14ac:dyDescent="0.25">
      <c r="A12" s="43" t="s">
        <v>70</v>
      </c>
      <c r="B12" s="109">
        <v>3</v>
      </c>
      <c r="J12" s="56"/>
      <c r="K12" s="45"/>
    </row>
    <row r="13" spans="1:11" x14ac:dyDescent="0.25">
      <c r="A13" s="43" t="s">
        <v>71</v>
      </c>
      <c r="B13" s="108">
        <f>B12*0.3</f>
        <v>0.89999999999999991</v>
      </c>
      <c r="J13" s="56"/>
      <c r="K13" s="45"/>
    </row>
    <row r="14" spans="1:11" x14ac:dyDescent="0.25">
      <c r="A14" s="43" t="s">
        <v>107</v>
      </c>
      <c r="B14" s="108">
        <f>B12-B13</f>
        <v>2.1</v>
      </c>
      <c r="J14" s="56"/>
      <c r="K14" s="45"/>
    </row>
    <row r="15" spans="1:11" x14ac:dyDescent="0.25">
      <c r="A15" s="56"/>
      <c r="B15" s="45"/>
      <c r="J15" s="56"/>
      <c r="K15" s="57"/>
    </row>
    <row r="16" spans="1:11" x14ac:dyDescent="0.25">
      <c r="A16" s="56"/>
      <c r="B16" s="45"/>
    </row>
    <row r="17" spans="1:6" x14ac:dyDescent="0.25">
      <c r="A17" s="56"/>
      <c r="B17" s="57"/>
    </row>
    <row r="24" spans="1:6" x14ac:dyDescent="0.25">
      <c r="A24" s="36"/>
      <c r="B24" s="53"/>
      <c r="C24" s="53"/>
      <c r="D24" s="53"/>
      <c r="E24" s="53"/>
      <c r="F24" s="53"/>
    </row>
    <row r="25" spans="1:6" x14ac:dyDescent="0.25">
      <c r="A25" s="53"/>
      <c r="B25" s="36"/>
      <c r="C25" s="36"/>
      <c r="D25" s="36"/>
      <c r="E25" s="36"/>
      <c r="F25" s="36"/>
    </row>
    <row r="26" spans="1:6" x14ac:dyDescent="0.25">
      <c r="A26" s="53"/>
      <c r="B26" s="36"/>
      <c r="C26" s="36"/>
      <c r="D26" s="36"/>
      <c r="E26" s="36"/>
      <c r="F26" s="36"/>
    </row>
    <row r="27" spans="1:6" x14ac:dyDescent="0.25">
      <c r="A27" s="53"/>
      <c r="B27" s="58"/>
      <c r="C27" s="36"/>
      <c r="D27" s="36"/>
      <c r="E27" s="36"/>
      <c r="F27" s="36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"/>
  <sheetViews>
    <sheetView topLeftCell="A4" workbookViewId="0">
      <selection activeCell="H15" sqref="H15"/>
    </sheetView>
  </sheetViews>
  <sheetFormatPr defaultRowHeight="15" x14ac:dyDescent="0.25"/>
  <cols>
    <col min="1" max="1" width="59.7109375" customWidth="1"/>
    <col min="2" max="6" width="12" bestFit="1" customWidth="1"/>
  </cols>
  <sheetData>
    <row r="1" spans="1:6" x14ac:dyDescent="0.25">
      <c r="A1" s="1" t="s">
        <v>0</v>
      </c>
      <c r="B1" s="79">
        <v>2019</v>
      </c>
      <c r="C1" s="79">
        <v>2022</v>
      </c>
      <c r="D1" s="79">
        <v>2021</v>
      </c>
      <c r="E1" s="79">
        <v>2022</v>
      </c>
      <c r="F1" s="79">
        <v>2023</v>
      </c>
    </row>
    <row r="2" spans="1:6" x14ac:dyDescent="0.25">
      <c r="A2" s="10" t="s">
        <v>57</v>
      </c>
      <c r="B2" s="78"/>
      <c r="C2" s="78"/>
      <c r="D2" s="78"/>
      <c r="E2" s="78"/>
      <c r="F2" s="78"/>
    </row>
    <row r="3" spans="1:6" x14ac:dyDescent="0.25">
      <c r="A3" s="3" t="s">
        <v>33</v>
      </c>
      <c r="B3" s="107">
        <v>9600</v>
      </c>
      <c r="C3" s="107">
        <v>9600</v>
      </c>
      <c r="D3" s="107">
        <v>9600</v>
      </c>
      <c r="E3" s="107">
        <v>9600</v>
      </c>
      <c r="F3" s="107">
        <v>9600</v>
      </c>
    </row>
    <row r="4" spans="1:6" x14ac:dyDescent="0.25">
      <c r="A4" s="2" t="s">
        <v>34</v>
      </c>
      <c r="B4" s="107">
        <v>500</v>
      </c>
      <c r="C4" s="107">
        <v>520</v>
      </c>
      <c r="D4" s="107">
        <v>450</v>
      </c>
      <c r="E4" s="107">
        <v>400</v>
      </c>
      <c r="F4" s="107">
        <v>380</v>
      </c>
    </row>
    <row r="5" spans="1:6" x14ac:dyDescent="0.25">
      <c r="A5" s="3" t="s">
        <v>4</v>
      </c>
      <c r="B5" s="107">
        <v>200</v>
      </c>
      <c r="C5" s="107">
        <v>200</v>
      </c>
      <c r="D5" s="107">
        <v>180</v>
      </c>
      <c r="E5" s="107">
        <v>180</v>
      </c>
      <c r="F5" s="107">
        <v>150</v>
      </c>
    </row>
    <row r="6" spans="1:6" x14ac:dyDescent="0.25">
      <c r="A6" s="3" t="s">
        <v>32</v>
      </c>
      <c r="B6" s="107">
        <v>360</v>
      </c>
      <c r="C6" s="107">
        <v>360</v>
      </c>
      <c r="D6" s="107">
        <v>320</v>
      </c>
      <c r="E6" s="107">
        <v>320</v>
      </c>
      <c r="F6" s="107">
        <v>320</v>
      </c>
    </row>
    <row r="7" spans="1:6" x14ac:dyDescent="0.25">
      <c r="A7" s="2" t="s">
        <v>35</v>
      </c>
      <c r="B7" s="107">
        <v>1700</v>
      </c>
      <c r="C7" s="107">
        <v>1700</v>
      </c>
      <c r="D7" s="107">
        <v>1560</v>
      </c>
      <c r="E7" s="107">
        <v>1560</v>
      </c>
      <c r="F7" s="107">
        <v>1440</v>
      </c>
    </row>
    <row r="8" spans="1:6" x14ac:dyDescent="0.25">
      <c r="A8" s="3" t="s">
        <v>3</v>
      </c>
      <c r="B8" s="107">
        <v>240</v>
      </c>
      <c r="C8" s="107">
        <v>40</v>
      </c>
      <c r="D8" s="107">
        <v>240</v>
      </c>
      <c r="E8" s="107">
        <v>240</v>
      </c>
      <c r="F8" s="107">
        <v>240</v>
      </c>
    </row>
    <row r="9" spans="1:6" x14ac:dyDescent="0.25">
      <c r="A9" s="3" t="s">
        <v>5</v>
      </c>
      <c r="B9" s="107">
        <v>130</v>
      </c>
      <c r="C9" s="107">
        <v>130</v>
      </c>
      <c r="D9" s="107">
        <v>130</v>
      </c>
      <c r="E9" s="107">
        <v>130</v>
      </c>
      <c r="F9" s="107">
        <v>130</v>
      </c>
    </row>
    <row r="10" spans="1:6" x14ac:dyDescent="0.25">
      <c r="A10" s="3" t="s">
        <v>6</v>
      </c>
      <c r="B10" s="107">
        <v>160</v>
      </c>
      <c r="C10" s="107">
        <v>160</v>
      </c>
      <c r="D10" s="107">
        <v>160</v>
      </c>
      <c r="E10" s="107">
        <v>160</v>
      </c>
      <c r="F10" s="107">
        <v>160</v>
      </c>
    </row>
    <row r="11" spans="1:6" x14ac:dyDescent="0.25">
      <c r="A11" s="3" t="s">
        <v>7</v>
      </c>
      <c r="B11" s="107">
        <v>4000</v>
      </c>
      <c r="C11" s="107">
        <v>4000</v>
      </c>
      <c r="D11" s="107">
        <v>4000</v>
      </c>
      <c r="E11" s="107">
        <v>4000</v>
      </c>
      <c r="F11" s="107">
        <v>4000</v>
      </c>
    </row>
    <row r="12" spans="1:6" x14ac:dyDescent="0.25">
      <c r="A12" s="59" t="s">
        <v>40</v>
      </c>
      <c r="B12" s="107">
        <f>SUM(B3:B11)</f>
        <v>16890</v>
      </c>
      <c r="C12" s="107">
        <f t="shared" ref="C12:F12" si="0">SUM(C3:C11)</f>
        <v>16710</v>
      </c>
      <c r="D12" s="107">
        <f t="shared" si="0"/>
        <v>16640</v>
      </c>
      <c r="E12" s="107">
        <f t="shared" si="0"/>
        <v>16590</v>
      </c>
      <c r="F12" s="107">
        <f t="shared" si="0"/>
        <v>16420</v>
      </c>
    </row>
    <row r="13" spans="1:6" x14ac:dyDescent="0.25">
      <c r="A13" s="10" t="s">
        <v>36</v>
      </c>
      <c r="B13" s="107"/>
      <c r="C13" s="107"/>
      <c r="D13" s="107"/>
      <c r="E13" s="107"/>
      <c r="F13" s="107"/>
    </row>
    <row r="14" spans="1:6" ht="30" x14ac:dyDescent="0.25">
      <c r="A14" s="2" t="s">
        <v>58</v>
      </c>
      <c r="B14" s="107">
        <v>600</v>
      </c>
      <c r="C14" s="107"/>
      <c r="D14" s="107"/>
      <c r="E14" s="107"/>
      <c r="F14" s="107"/>
    </row>
    <row r="15" spans="1:6" x14ac:dyDescent="0.25">
      <c r="A15" s="4" t="s">
        <v>8</v>
      </c>
      <c r="B15" s="107">
        <v>1560</v>
      </c>
      <c r="C15" s="107">
        <v>1560</v>
      </c>
      <c r="D15" s="107"/>
      <c r="E15" s="107"/>
      <c r="F15" s="107"/>
    </row>
    <row r="16" spans="1:6" x14ac:dyDescent="0.25">
      <c r="A16" s="4" t="s">
        <v>14</v>
      </c>
      <c r="B16" s="107">
        <v>580</v>
      </c>
      <c r="C16" s="107"/>
      <c r="D16" s="107"/>
      <c r="E16" s="107"/>
      <c r="F16" s="107"/>
    </row>
    <row r="17" spans="1:6" ht="30" x14ac:dyDescent="0.25">
      <c r="A17" s="4" t="s">
        <v>16</v>
      </c>
      <c r="B17" s="107">
        <v>1330</v>
      </c>
      <c r="C17" s="107">
        <v>1330</v>
      </c>
      <c r="D17" s="107">
        <v>1330</v>
      </c>
      <c r="E17" s="107"/>
      <c r="F17" s="107"/>
    </row>
    <row r="18" spans="1:6" x14ac:dyDescent="0.25">
      <c r="A18" s="33" t="s">
        <v>76</v>
      </c>
      <c r="B18" s="107">
        <v>2160</v>
      </c>
      <c r="C18" s="107"/>
      <c r="D18" s="107"/>
      <c r="E18" s="107"/>
      <c r="F18" s="107"/>
    </row>
    <row r="19" spans="1:6" ht="15" customHeight="1" x14ac:dyDescent="0.25">
      <c r="A19" s="33" t="s">
        <v>77</v>
      </c>
      <c r="B19" s="107">
        <v>2880</v>
      </c>
      <c r="C19" s="107"/>
      <c r="D19" s="107"/>
      <c r="E19" s="107"/>
      <c r="F19" s="107"/>
    </row>
    <row r="20" spans="1:6" x14ac:dyDescent="0.25">
      <c r="A20" s="4" t="s">
        <v>26</v>
      </c>
      <c r="B20" s="107">
        <v>1000</v>
      </c>
      <c r="C20" s="107">
        <v>1000</v>
      </c>
      <c r="D20" s="107">
        <v>700</v>
      </c>
      <c r="E20" s="107">
        <v>600</v>
      </c>
      <c r="F20" s="107">
        <v>600</v>
      </c>
    </row>
    <row r="21" spans="1:6" ht="30" x14ac:dyDescent="0.25">
      <c r="A21" s="4" t="s">
        <v>27</v>
      </c>
      <c r="B21" s="107">
        <v>320</v>
      </c>
      <c r="C21" s="107">
        <v>720</v>
      </c>
      <c r="D21" s="107">
        <v>320</v>
      </c>
      <c r="E21" s="107">
        <v>720</v>
      </c>
      <c r="F21" s="107">
        <v>320</v>
      </c>
    </row>
    <row r="22" spans="1:6" x14ac:dyDescent="0.25">
      <c r="A22" s="4" t="s">
        <v>28</v>
      </c>
      <c r="B22" s="107">
        <v>500</v>
      </c>
      <c r="C22" s="107">
        <v>1000</v>
      </c>
      <c r="D22" s="107">
        <v>2000</v>
      </c>
      <c r="E22" s="107">
        <v>3000</v>
      </c>
      <c r="F22" s="107">
        <v>3000</v>
      </c>
    </row>
    <row r="23" spans="1:6" ht="15.75" x14ac:dyDescent="0.25">
      <c r="A23" s="5" t="s">
        <v>29</v>
      </c>
      <c r="B23" s="107">
        <v>300</v>
      </c>
      <c r="C23" s="107">
        <v>300</v>
      </c>
      <c r="D23" s="107">
        <v>200</v>
      </c>
      <c r="E23" s="107">
        <v>200</v>
      </c>
      <c r="F23" s="107">
        <v>150</v>
      </c>
    </row>
    <row r="24" spans="1:6" x14ac:dyDescent="0.25">
      <c r="A24" s="3" t="s">
        <v>30</v>
      </c>
      <c r="B24" s="107">
        <v>260</v>
      </c>
      <c r="C24" s="107">
        <v>260</v>
      </c>
      <c r="D24" s="107">
        <v>1400</v>
      </c>
      <c r="E24" s="107">
        <v>260</v>
      </c>
      <c r="F24" s="107">
        <v>260</v>
      </c>
    </row>
    <row r="25" spans="1:6" x14ac:dyDescent="0.25">
      <c r="A25" s="3" t="s">
        <v>62</v>
      </c>
      <c r="B25" s="107">
        <v>700</v>
      </c>
      <c r="C25" s="107">
        <v>700</v>
      </c>
      <c r="D25" s="107">
        <v>700</v>
      </c>
      <c r="E25" s="107">
        <v>700</v>
      </c>
      <c r="F25" s="107">
        <v>700</v>
      </c>
    </row>
    <row r="26" spans="1:6" x14ac:dyDescent="0.25">
      <c r="A26" s="3" t="s">
        <v>31</v>
      </c>
      <c r="B26" s="107">
        <v>3000</v>
      </c>
      <c r="C26" s="107">
        <v>3000</v>
      </c>
      <c r="D26" s="107">
        <v>3000</v>
      </c>
      <c r="E26" s="107">
        <v>3000</v>
      </c>
      <c r="F26" s="107">
        <v>3000</v>
      </c>
    </row>
    <row r="27" spans="1:6" x14ac:dyDescent="0.25">
      <c r="A27" s="59" t="s">
        <v>40</v>
      </c>
      <c r="B27" s="107">
        <f>SUM(B14:B26)</f>
        <v>15190</v>
      </c>
      <c r="C27" s="107">
        <f t="shared" ref="C27:F27" si="1">SUM(C14:C26)</f>
        <v>9870</v>
      </c>
      <c r="D27" s="107">
        <f t="shared" si="1"/>
        <v>9650</v>
      </c>
      <c r="E27" s="107">
        <f t="shared" si="1"/>
        <v>8480</v>
      </c>
      <c r="F27" s="107">
        <f t="shared" si="1"/>
        <v>8030</v>
      </c>
    </row>
    <row r="28" spans="1:6" x14ac:dyDescent="0.25">
      <c r="A28" s="12" t="s">
        <v>72</v>
      </c>
      <c r="B28" s="107">
        <f>SUM(B12,B27)</f>
        <v>32080</v>
      </c>
      <c r="C28" s="107">
        <f t="shared" ref="C28:F28" si="2">SUM(C12,C27)</f>
        <v>26580</v>
      </c>
      <c r="D28" s="107">
        <f t="shared" si="2"/>
        <v>26290</v>
      </c>
      <c r="E28" s="107">
        <f t="shared" si="2"/>
        <v>25070</v>
      </c>
      <c r="F28" s="107">
        <f t="shared" si="2"/>
        <v>24450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"/>
  <sheetViews>
    <sheetView workbookViewId="0">
      <selection activeCell="F15" sqref="A1:F15"/>
    </sheetView>
  </sheetViews>
  <sheetFormatPr defaultRowHeight="15" x14ac:dyDescent="0.25"/>
  <cols>
    <col min="1" max="1" width="36.140625" customWidth="1"/>
    <col min="2" max="2" width="12" bestFit="1" customWidth="1"/>
    <col min="3" max="6" width="13.140625" bestFit="1" customWidth="1"/>
    <col min="8" max="8" width="9.42578125" customWidth="1"/>
  </cols>
  <sheetData>
    <row r="1" spans="1:9" x14ac:dyDescent="0.25">
      <c r="A1" s="31" t="s">
        <v>105</v>
      </c>
      <c r="B1" s="79">
        <v>2019</v>
      </c>
      <c r="C1" s="79">
        <v>2020</v>
      </c>
      <c r="D1" s="79">
        <v>2021</v>
      </c>
      <c r="E1" s="79">
        <v>2022</v>
      </c>
      <c r="F1" s="79">
        <v>2023</v>
      </c>
      <c r="H1" s="47"/>
      <c r="I1" s="48"/>
    </row>
    <row r="2" spans="1:9" x14ac:dyDescent="0.25">
      <c r="A2" s="30" t="s">
        <v>45</v>
      </c>
      <c r="B2" s="107">
        <f>'Προβλέψεις πωλήσεων'!B3</f>
        <v>50400</v>
      </c>
      <c r="C2" s="107">
        <f>'Προβλέψεις πωλήσεων'!C3</f>
        <v>135000</v>
      </c>
      <c r="D2" s="107">
        <f>'Προβλέψεις πωλήσεων'!D3</f>
        <v>195000</v>
      </c>
      <c r="E2" s="107">
        <f>'Προβλέψεις πωλήσεων'!E3</f>
        <v>165000</v>
      </c>
      <c r="F2" s="107">
        <f>'Προβλέψεις πωλήσεων'!F3</f>
        <v>150000</v>
      </c>
      <c r="H2" s="49"/>
      <c r="I2" s="50"/>
    </row>
    <row r="3" spans="1:9" x14ac:dyDescent="0.25">
      <c r="A3" s="14" t="s">
        <v>46</v>
      </c>
      <c r="B3" s="107">
        <f>0.3*B2</f>
        <v>15120</v>
      </c>
      <c r="C3" s="107">
        <f t="shared" ref="C3:F3" si="0">0.3*C2</f>
        <v>40500</v>
      </c>
      <c r="D3" s="107">
        <f t="shared" si="0"/>
        <v>58500</v>
      </c>
      <c r="E3" s="107">
        <f t="shared" si="0"/>
        <v>49500</v>
      </c>
      <c r="F3" s="107">
        <f t="shared" si="0"/>
        <v>45000</v>
      </c>
      <c r="H3" s="44"/>
      <c r="I3" s="45"/>
    </row>
    <row r="4" spans="1:9" x14ac:dyDescent="0.25">
      <c r="A4" s="30" t="s">
        <v>47</v>
      </c>
      <c r="B4" s="107">
        <f>B2-B3</f>
        <v>35280</v>
      </c>
      <c r="C4" s="107">
        <f>C2-C3</f>
        <v>94500</v>
      </c>
      <c r="D4" s="107">
        <f>D2-D3</f>
        <v>136500</v>
      </c>
      <c r="E4" s="107">
        <f>E2-E3</f>
        <v>115500</v>
      </c>
      <c r="F4" s="107">
        <f>F2-F3</f>
        <v>105000</v>
      </c>
    </row>
    <row r="5" spans="1:9" s="7" customFormat="1" x14ac:dyDescent="0.25">
      <c r="A5" s="101" t="s">
        <v>48</v>
      </c>
      <c r="B5" s="107">
        <f>Έξοδα!B12</f>
        <v>16890</v>
      </c>
      <c r="C5" s="107">
        <f>Έξοδα!C12</f>
        <v>16710</v>
      </c>
      <c r="D5" s="107">
        <f>Έξοδα!D12</f>
        <v>16640</v>
      </c>
      <c r="E5" s="107">
        <f>Έξοδα!E12</f>
        <v>16590</v>
      </c>
      <c r="F5" s="107">
        <f>Έξοδα!F12</f>
        <v>16420</v>
      </c>
    </row>
    <row r="6" spans="1:9" x14ac:dyDescent="0.25">
      <c r="A6" s="14" t="s">
        <v>49</v>
      </c>
      <c r="B6" s="107">
        <f>Έξοδα!B27</f>
        <v>15190</v>
      </c>
      <c r="C6" s="107">
        <f>Έξοδα!C27</f>
        <v>9870</v>
      </c>
      <c r="D6" s="107">
        <f>Έξοδα!D27</f>
        <v>9650</v>
      </c>
      <c r="E6" s="107">
        <f>Έξοδα!E27</f>
        <v>8480</v>
      </c>
      <c r="F6" s="107">
        <f>Έξοδα!F27</f>
        <v>8030</v>
      </c>
    </row>
    <row r="7" spans="1:9" ht="30" x14ac:dyDescent="0.25">
      <c r="A7" s="30" t="s">
        <v>78</v>
      </c>
      <c r="B7" s="107">
        <f>B4-(B5+B6)</f>
        <v>3200</v>
      </c>
      <c r="C7" s="107">
        <f t="shared" ref="C7:F7" si="1">C4-(C5+C6)</f>
        <v>67920</v>
      </c>
      <c r="D7" s="107">
        <f t="shared" si="1"/>
        <v>110210</v>
      </c>
      <c r="E7" s="107">
        <f t="shared" si="1"/>
        <v>90430</v>
      </c>
      <c r="F7" s="107">
        <f t="shared" si="1"/>
        <v>80550</v>
      </c>
    </row>
    <row r="8" spans="1:9" x14ac:dyDescent="0.25">
      <c r="A8" s="14" t="s">
        <v>52</v>
      </c>
      <c r="B8" s="107">
        <f>(Ισολογισμός!$B$12+Ισολογισμός!$B$13)*0.2+(Ισολογισμός!$B$14)*0.2</f>
        <v>2500</v>
      </c>
      <c r="C8" s="107">
        <f>(Ισολογισμός!$B$12+Ισολογισμός!$B$13)*0.2+(Ισολογισμός!$B$14)*0.2</f>
        <v>2500</v>
      </c>
      <c r="D8" s="107">
        <f>(Ισολογισμός!$B$12+Ισολογισμός!$B$13)*0.2+(Ισολογισμός!$B$14)*0.2</f>
        <v>2500</v>
      </c>
      <c r="E8" s="107">
        <f>(Ισολογισμός!$B$12+Ισολογισμός!$B$13)*0.2+(Ισολογισμός!$B$14)*0.2</f>
        <v>2500</v>
      </c>
      <c r="F8" s="107">
        <f>(Ισολογισμός!$B$12+Ισολογισμός!$B$13)*0.2+(Ισολογισμός!$B$14)*0.2</f>
        <v>2500</v>
      </c>
    </row>
    <row r="9" spans="1:9" x14ac:dyDescent="0.25">
      <c r="A9" s="30" t="s">
        <v>61</v>
      </c>
      <c r="B9" s="107">
        <f>B7-B8</f>
        <v>700</v>
      </c>
      <c r="C9" s="107">
        <f t="shared" ref="C9:F9" si="2">C7-C8</f>
        <v>65420</v>
      </c>
      <c r="D9" s="107">
        <f t="shared" si="2"/>
        <v>107710</v>
      </c>
      <c r="E9" s="107">
        <f t="shared" si="2"/>
        <v>87930</v>
      </c>
      <c r="F9" s="107">
        <f t="shared" si="2"/>
        <v>78050</v>
      </c>
    </row>
    <row r="10" spans="1:9" x14ac:dyDescent="0.25">
      <c r="A10" s="14" t="s">
        <v>50</v>
      </c>
      <c r="B10" s="107">
        <f>Ισολογισμός!$B24*0.05</f>
        <v>100</v>
      </c>
      <c r="C10" s="107">
        <f>Ισολογισμός!$B24*0.05</f>
        <v>100</v>
      </c>
      <c r="D10" s="107">
        <f>Ισολογισμός!$B24*0.05</f>
        <v>100</v>
      </c>
      <c r="E10" s="107">
        <f>Ισολογισμός!$B24*0.05</f>
        <v>100</v>
      </c>
      <c r="F10" s="107">
        <f>Ισολογισμός!$B24*0.05</f>
        <v>100</v>
      </c>
    </row>
    <row r="11" spans="1:9" x14ac:dyDescent="0.25">
      <c r="A11" s="30" t="s">
        <v>53</v>
      </c>
      <c r="B11" s="107">
        <f>B7-(B8+B10)</f>
        <v>600</v>
      </c>
      <c r="C11" s="107">
        <f t="shared" ref="C11:F11" si="3">C7-(C8+C10)</f>
        <v>65320</v>
      </c>
      <c r="D11" s="107">
        <f t="shared" si="3"/>
        <v>107610</v>
      </c>
      <c r="E11" s="107">
        <f t="shared" si="3"/>
        <v>87830</v>
      </c>
      <c r="F11" s="107">
        <f t="shared" si="3"/>
        <v>77950</v>
      </c>
    </row>
    <row r="12" spans="1:9" x14ac:dyDescent="0.25">
      <c r="A12" s="14" t="s">
        <v>54</v>
      </c>
      <c r="B12" s="111">
        <f>B11*0.26</f>
        <v>156</v>
      </c>
      <c r="C12" s="110">
        <f t="shared" ref="C12:F12" si="4">C11*0.26</f>
        <v>16983.2</v>
      </c>
      <c r="D12" s="110">
        <f t="shared" si="4"/>
        <v>27978.600000000002</v>
      </c>
      <c r="E12" s="110">
        <f t="shared" si="4"/>
        <v>22835.8</v>
      </c>
      <c r="F12" s="111">
        <f t="shared" si="4"/>
        <v>20267</v>
      </c>
    </row>
    <row r="13" spans="1:9" x14ac:dyDescent="0.25">
      <c r="A13" s="30" t="s">
        <v>51</v>
      </c>
      <c r="B13" s="111">
        <f>B11-B12</f>
        <v>444</v>
      </c>
      <c r="C13" s="110">
        <f t="shared" ref="C13:F13" si="5">C11-C12</f>
        <v>48336.800000000003</v>
      </c>
      <c r="D13" s="110">
        <f t="shared" si="5"/>
        <v>79631.399999999994</v>
      </c>
      <c r="E13" s="110">
        <f t="shared" si="5"/>
        <v>64994.2</v>
      </c>
      <c r="F13" s="111">
        <f t="shared" si="5"/>
        <v>57683</v>
      </c>
    </row>
    <row r="14" spans="1:9" x14ac:dyDescent="0.25">
      <c r="A14" s="14" t="s">
        <v>55</v>
      </c>
      <c r="B14" s="112">
        <v>0</v>
      </c>
      <c r="C14" s="112">
        <v>0</v>
      </c>
      <c r="D14" s="110">
        <f>D13*0.2</f>
        <v>15926.279999999999</v>
      </c>
      <c r="E14" s="110">
        <f>E13*0.3</f>
        <v>19498.259999999998</v>
      </c>
      <c r="F14" s="110">
        <f>F13*0.4</f>
        <v>23073.200000000001</v>
      </c>
    </row>
    <row r="15" spans="1:9" x14ac:dyDescent="0.25">
      <c r="A15" s="14" t="s">
        <v>56</v>
      </c>
      <c r="B15" s="111">
        <f>B13-B14</f>
        <v>444</v>
      </c>
      <c r="C15" s="110">
        <f>C13-C14</f>
        <v>48336.800000000003</v>
      </c>
      <c r="D15" s="110">
        <f>D13-D14</f>
        <v>63705.119999999995</v>
      </c>
      <c r="E15" s="110">
        <f>E13-E14</f>
        <v>45495.94</v>
      </c>
      <c r="F15" s="110">
        <f>F13-F14</f>
        <v>34609.800000000003</v>
      </c>
    </row>
  </sheetData>
  <pageMargins left="0.7" right="0.7" top="0.75" bottom="0.75" header="0.3" footer="0.3"/>
  <pageSetup paperSize="9" orientation="portrait" r:id="rId1"/>
  <ignoredErrors>
    <ignoredError sqref="D14:F14" 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topLeftCell="A16" workbookViewId="0">
      <selection activeCell="I22" sqref="I22"/>
    </sheetView>
  </sheetViews>
  <sheetFormatPr defaultRowHeight="15" x14ac:dyDescent="0.25"/>
  <cols>
    <col min="1" max="1" width="26.7109375" customWidth="1"/>
    <col min="2" max="2" width="13.140625" bestFit="1" customWidth="1"/>
    <col min="3" max="4" width="12" bestFit="1" customWidth="1"/>
    <col min="5" max="5" width="14.7109375" bestFit="1" customWidth="1"/>
    <col min="6" max="6" width="15.85546875" bestFit="1" customWidth="1"/>
    <col min="7" max="7" width="12" bestFit="1" customWidth="1"/>
    <col min="8" max="8" width="22.5703125" bestFit="1" customWidth="1"/>
    <col min="9" max="9" width="19.5703125" bestFit="1" customWidth="1"/>
  </cols>
  <sheetData>
    <row r="1" spans="1:9" ht="30" x14ac:dyDescent="0.25">
      <c r="A1" s="67" t="s">
        <v>89</v>
      </c>
    </row>
    <row r="3" spans="1:9" x14ac:dyDescent="0.25">
      <c r="A3" s="68" t="s">
        <v>83</v>
      </c>
      <c r="B3" s="115">
        <v>3</v>
      </c>
      <c r="C3" s="16"/>
      <c r="H3" s="102" t="s">
        <v>88</v>
      </c>
      <c r="I3" s="102">
        <v>2000</v>
      </c>
    </row>
    <row r="4" spans="1:9" x14ac:dyDescent="0.25">
      <c r="A4" s="13" t="s">
        <v>84</v>
      </c>
      <c r="B4" s="114">
        <f>0.3*B3</f>
        <v>0.89999999999999991</v>
      </c>
      <c r="H4" s="102" t="s">
        <v>108</v>
      </c>
      <c r="I4" s="102" t="str">
        <f>"Νεκρό σημείο="&amp;B25</f>
        <v>Νεκρό σημείο=13710</v>
      </c>
    </row>
    <row r="5" spans="1:9" x14ac:dyDescent="0.25">
      <c r="A5" s="13" t="s">
        <v>85</v>
      </c>
      <c r="B5" s="115">
        <f>SUM(Έξοδα!D28,'Κατάσταση αποτελεσμάτων χρήσης'!D8)</f>
        <v>28790</v>
      </c>
      <c r="E5" s="36"/>
      <c r="F5" s="36"/>
    </row>
    <row r="7" spans="1:9" ht="30" x14ac:dyDescent="0.25">
      <c r="A7" s="69" t="s">
        <v>69</v>
      </c>
      <c r="B7" s="69" t="s">
        <v>79</v>
      </c>
      <c r="C7" s="70" t="s">
        <v>81</v>
      </c>
      <c r="D7" s="71" t="s">
        <v>106</v>
      </c>
      <c r="E7" s="70" t="s">
        <v>85</v>
      </c>
      <c r="F7" s="70" t="s">
        <v>80</v>
      </c>
      <c r="G7" s="70" t="s">
        <v>82</v>
      </c>
    </row>
    <row r="8" spans="1:9" x14ac:dyDescent="0.25">
      <c r="A8" s="46">
        <v>0</v>
      </c>
      <c r="B8" s="125">
        <f>A8*$B$3</f>
        <v>0</v>
      </c>
      <c r="C8" s="126">
        <f>$B$4*A8</f>
        <v>0</v>
      </c>
      <c r="D8" s="117">
        <f>B8-C8</f>
        <v>0</v>
      </c>
      <c r="E8" s="111">
        <f>$B$5</f>
        <v>28790</v>
      </c>
      <c r="F8" s="111">
        <f>E8+C8</f>
        <v>28790</v>
      </c>
      <c r="G8" s="117">
        <f>B8-F8</f>
        <v>-28790</v>
      </c>
    </row>
    <row r="9" spans="1:9" x14ac:dyDescent="0.25">
      <c r="A9" s="46">
        <f>A8+$I$3</f>
        <v>2000</v>
      </c>
      <c r="B9" s="113">
        <f t="shared" ref="B9:B22" si="0">A9*$B$3</f>
        <v>6000</v>
      </c>
      <c r="C9" s="113">
        <f t="shared" ref="C9:C22" si="1">$B$4*A9</f>
        <v>1799.9999999999998</v>
      </c>
      <c r="D9" s="111">
        <f t="shared" ref="D9:D22" si="2">B9-C9</f>
        <v>4200</v>
      </c>
      <c r="E9" s="111">
        <f t="shared" ref="E9:E22" si="3">$B$5</f>
        <v>28790</v>
      </c>
      <c r="F9" s="111">
        <f t="shared" ref="F9:F22" si="4">E9+C9</f>
        <v>30590</v>
      </c>
      <c r="G9" s="117">
        <f t="shared" ref="G9:G22" si="5">B9-F9</f>
        <v>-24590</v>
      </c>
    </row>
    <row r="10" spans="1:9" x14ac:dyDescent="0.25">
      <c r="A10" s="46">
        <f t="shared" ref="A10:A14" si="6">A9+$I$3</f>
        <v>4000</v>
      </c>
      <c r="B10" s="113">
        <f t="shared" si="0"/>
        <v>12000</v>
      </c>
      <c r="C10" s="113">
        <f t="shared" si="1"/>
        <v>3599.9999999999995</v>
      </c>
      <c r="D10" s="111">
        <f t="shared" si="2"/>
        <v>8400</v>
      </c>
      <c r="E10" s="111">
        <f t="shared" si="3"/>
        <v>28790</v>
      </c>
      <c r="F10" s="111">
        <f t="shared" si="4"/>
        <v>32390</v>
      </c>
      <c r="G10" s="117">
        <f t="shared" si="5"/>
        <v>-20390</v>
      </c>
    </row>
    <row r="11" spans="1:9" x14ac:dyDescent="0.25">
      <c r="A11" s="46">
        <f>A10+$I$3</f>
        <v>6000</v>
      </c>
      <c r="B11" s="113">
        <f t="shared" si="0"/>
        <v>18000</v>
      </c>
      <c r="C11" s="113">
        <f t="shared" si="1"/>
        <v>5399.9999999999991</v>
      </c>
      <c r="D11" s="111">
        <f t="shared" si="2"/>
        <v>12600</v>
      </c>
      <c r="E11" s="111">
        <f t="shared" si="3"/>
        <v>28790</v>
      </c>
      <c r="F11" s="111">
        <f t="shared" si="4"/>
        <v>34190</v>
      </c>
      <c r="G11" s="117">
        <f t="shared" si="5"/>
        <v>-16190</v>
      </c>
    </row>
    <row r="12" spans="1:9" x14ac:dyDescent="0.25">
      <c r="A12" s="46">
        <f t="shared" si="6"/>
        <v>8000</v>
      </c>
      <c r="B12" s="113">
        <f t="shared" si="0"/>
        <v>24000</v>
      </c>
      <c r="C12" s="113">
        <f t="shared" si="1"/>
        <v>7199.9999999999991</v>
      </c>
      <c r="D12" s="111">
        <f t="shared" si="2"/>
        <v>16800</v>
      </c>
      <c r="E12" s="111">
        <f t="shared" si="3"/>
        <v>28790</v>
      </c>
      <c r="F12" s="111">
        <f t="shared" si="4"/>
        <v>35990</v>
      </c>
      <c r="G12" s="117">
        <f t="shared" si="5"/>
        <v>-11990</v>
      </c>
    </row>
    <row r="13" spans="1:9" x14ac:dyDescent="0.25">
      <c r="A13" s="46">
        <f t="shared" si="6"/>
        <v>10000</v>
      </c>
      <c r="B13" s="113">
        <f t="shared" si="0"/>
        <v>30000</v>
      </c>
      <c r="C13" s="113">
        <f t="shared" si="1"/>
        <v>9000</v>
      </c>
      <c r="D13" s="111">
        <f t="shared" si="2"/>
        <v>21000</v>
      </c>
      <c r="E13" s="111">
        <f t="shared" si="3"/>
        <v>28790</v>
      </c>
      <c r="F13" s="111">
        <f t="shared" si="4"/>
        <v>37790</v>
      </c>
      <c r="G13" s="117">
        <f t="shared" si="5"/>
        <v>-7790</v>
      </c>
    </row>
    <row r="14" spans="1:9" x14ac:dyDescent="0.25">
      <c r="A14" s="46">
        <f t="shared" si="6"/>
        <v>12000</v>
      </c>
      <c r="B14" s="113">
        <f t="shared" si="0"/>
        <v>36000</v>
      </c>
      <c r="C14" s="113">
        <f t="shared" si="1"/>
        <v>10799.999999999998</v>
      </c>
      <c r="D14" s="111">
        <f t="shared" si="2"/>
        <v>25200</v>
      </c>
      <c r="E14" s="111">
        <f t="shared" si="3"/>
        <v>28790</v>
      </c>
      <c r="F14" s="111">
        <f t="shared" si="4"/>
        <v>39590</v>
      </c>
      <c r="G14" s="117">
        <f t="shared" si="5"/>
        <v>-3590</v>
      </c>
    </row>
    <row r="15" spans="1:9" x14ac:dyDescent="0.25">
      <c r="A15" s="46">
        <f>A14+$I$3</f>
        <v>14000</v>
      </c>
      <c r="B15" s="113">
        <f t="shared" si="0"/>
        <v>42000</v>
      </c>
      <c r="C15" s="113">
        <f t="shared" si="1"/>
        <v>12599.999999999998</v>
      </c>
      <c r="D15" s="111">
        <f t="shared" si="2"/>
        <v>29400</v>
      </c>
      <c r="E15" s="111">
        <f t="shared" si="3"/>
        <v>28790</v>
      </c>
      <c r="F15" s="111">
        <f t="shared" si="4"/>
        <v>41390</v>
      </c>
      <c r="G15" s="111">
        <f t="shared" si="5"/>
        <v>610</v>
      </c>
    </row>
    <row r="16" spans="1:9" x14ac:dyDescent="0.25">
      <c r="A16" s="46">
        <f>A15+$I$3</f>
        <v>16000</v>
      </c>
      <c r="B16" s="113">
        <f t="shared" si="0"/>
        <v>48000</v>
      </c>
      <c r="C16" s="113">
        <f t="shared" si="1"/>
        <v>14399.999999999998</v>
      </c>
      <c r="D16" s="111">
        <f t="shared" si="2"/>
        <v>33600</v>
      </c>
      <c r="E16" s="111">
        <f t="shared" si="3"/>
        <v>28790</v>
      </c>
      <c r="F16" s="111">
        <f t="shared" si="4"/>
        <v>43190</v>
      </c>
      <c r="G16" s="111">
        <f t="shared" si="5"/>
        <v>4810</v>
      </c>
    </row>
    <row r="17" spans="1:7" x14ac:dyDescent="0.25">
      <c r="A17" s="46">
        <f t="shared" ref="A17:A22" si="7">A16+$I$3</f>
        <v>18000</v>
      </c>
      <c r="B17" s="113">
        <f t="shared" si="0"/>
        <v>54000</v>
      </c>
      <c r="C17" s="113">
        <f t="shared" si="1"/>
        <v>16199.999999999998</v>
      </c>
      <c r="D17" s="111">
        <f t="shared" si="2"/>
        <v>37800</v>
      </c>
      <c r="E17" s="111">
        <f t="shared" si="3"/>
        <v>28790</v>
      </c>
      <c r="F17" s="111">
        <f t="shared" si="4"/>
        <v>44990</v>
      </c>
      <c r="G17" s="111">
        <f t="shared" si="5"/>
        <v>9010</v>
      </c>
    </row>
    <row r="18" spans="1:7" x14ac:dyDescent="0.25">
      <c r="A18" s="46">
        <f t="shared" si="7"/>
        <v>20000</v>
      </c>
      <c r="B18" s="113">
        <f t="shared" si="0"/>
        <v>60000</v>
      </c>
      <c r="C18" s="113">
        <f t="shared" si="1"/>
        <v>18000</v>
      </c>
      <c r="D18" s="111">
        <f t="shared" si="2"/>
        <v>42000</v>
      </c>
      <c r="E18" s="111">
        <f t="shared" si="3"/>
        <v>28790</v>
      </c>
      <c r="F18" s="111">
        <f t="shared" si="4"/>
        <v>46790</v>
      </c>
      <c r="G18" s="111">
        <f t="shared" si="5"/>
        <v>13210</v>
      </c>
    </row>
    <row r="19" spans="1:7" x14ac:dyDescent="0.25">
      <c r="A19" s="46">
        <f t="shared" si="7"/>
        <v>22000</v>
      </c>
      <c r="B19" s="113">
        <f t="shared" si="0"/>
        <v>66000</v>
      </c>
      <c r="C19" s="113">
        <f t="shared" si="1"/>
        <v>19799.999999999996</v>
      </c>
      <c r="D19" s="111">
        <f t="shared" si="2"/>
        <v>46200</v>
      </c>
      <c r="E19" s="111">
        <f t="shared" si="3"/>
        <v>28790</v>
      </c>
      <c r="F19" s="111">
        <f t="shared" si="4"/>
        <v>48590</v>
      </c>
      <c r="G19" s="111">
        <f t="shared" si="5"/>
        <v>17410</v>
      </c>
    </row>
    <row r="20" spans="1:7" x14ac:dyDescent="0.25">
      <c r="A20" s="46">
        <f t="shared" si="7"/>
        <v>24000</v>
      </c>
      <c r="B20" s="113">
        <f t="shared" si="0"/>
        <v>72000</v>
      </c>
      <c r="C20" s="113">
        <f t="shared" si="1"/>
        <v>21599.999999999996</v>
      </c>
      <c r="D20" s="111">
        <f t="shared" si="2"/>
        <v>50400</v>
      </c>
      <c r="E20" s="111">
        <f t="shared" si="3"/>
        <v>28790</v>
      </c>
      <c r="F20" s="111">
        <f t="shared" si="4"/>
        <v>50390</v>
      </c>
      <c r="G20" s="111">
        <f t="shared" si="5"/>
        <v>21610</v>
      </c>
    </row>
    <row r="21" spans="1:7" x14ac:dyDescent="0.25">
      <c r="A21" s="46">
        <f t="shared" si="7"/>
        <v>26000</v>
      </c>
      <c r="B21" s="113">
        <f t="shared" si="0"/>
        <v>78000</v>
      </c>
      <c r="C21" s="113">
        <f t="shared" si="1"/>
        <v>23399.999999999996</v>
      </c>
      <c r="D21" s="111">
        <f t="shared" si="2"/>
        <v>54600</v>
      </c>
      <c r="E21" s="111">
        <f t="shared" si="3"/>
        <v>28790</v>
      </c>
      <c r="F21" s="111">
        <f t="shared" si="4"/>
        <v>52190</v>
      </c>
      <c r="G21" s="111">
        <f t="shared" si="5"/>
        <v>25810</v>
      </c>
    </row>
    <row r="22" spans="1:7" x14ac:dyDescent="0.25">
      <c r="A22" s="46">
        <f t="shared" si="7"/>
        <v>28000</v>
      </c>
      <c r="B22" s="113">
        <f t="shared" si="0"/>
        <v>84000</v>
      </c>
      <c r="C22" s="113">
        <f t="shared" si="1"/>
        <v>25199.999999999996</v>
      </c>
      <c r="D22" s="111">
        <f t="shared" si="2"/>
        <v>58800</v>
      </c>
      <c r="E22" s="111">
        <f t="shared" si="3"/>
        <v>28790</v>
      </c>
      <c r="F22" s="111">
        <f t="shared" si="4"/>
        <v>53990</v>
      </c>
      <c r="G22" s="111">
        <f t="shared" si="5"/>
        <v>30010</v>
      </c>
    </row>
    <row r="25" spans="1:7" x14ac:dyDescent="0.25">
      <c r="A25" s="65" t="s">
        <v>86</v>
      </c>
      <c r="B25" s="116">
        <f>ROUND(B5/(B3-B4),0)</f>
        <v>13710</v>
      </c>
    </row>
    <row r="26" spans="1:7" x14ac:dyDescent="0.25">
      <c r="A26" s="66" t="s">
        <v>87</v>
      </c>
      <c r="B26" s="111">
        <f>B25*B3</f>
        <v>41130</v>
      </c>
    </row>
  </sheetData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"/>
  <sheetViews>
    <sheetView tabSelected="1" workbookViewId="0">
      <selection activeCell="B3" sqref="B3"/>
    </sheetView>
  </sheetViews>
  <sheetFormatPr defaultRowHeight="15" x14ac:dyDescent="0.25"/>
  <cols>
    <col min="1" max="1" width="40" bestFit="1" customWidth="1"/>
    <col min="2" max="2" width="13.140625" bestFit="1" customWidth="1"/>
  </cols>
  <sheetData>
    <row r="1" spans="1:2" x14ac:dyDescent="0.25">
      <c r="A1" s="103" t="s">
        <v>109</v>
      </c>
      <c r="B1" s="118" t="str">
        <f>ROUND((('Κατάσταση αποτελεσμάτων χρήσης'!D2-'Νεκρό σημείο'!$B$26)*100)/'Κατάσταση αποτελεσμάτων χρήσης'!D2,0)&amp;"%"</f>
        <v>79%</v>
      </c>
    </row>
    <row r="2" spans="1:2" x14ac:dyDescent="0.25">
      <c r="A2" s="103" t="s">
        <v>110</v>
      </c>
      <c r="B2" s="111">
        <f>'Κατάσταση αποτελεσμάτων χρήσης'!D2-'Νεκρό σημείο'!B26</f>
        <v>153870</v>
      </c>
    </row>
    <row r="3" spans="1:2" x14ac:dyDescent="0.25">
      <c r="A3" s="104" t="s">
        <v>111</v>
      </c>
      <c r="B3" s="116" t="str">
        <f>ROUND((('Κατάσταση αποτελεσμάτων χρήσης'!B2-'Κατάσταση αποτελεσμάτων χρήσης'!B3)/'Κατάσταση αποτελεσμάτων χρήσης'!B2)*100,0)&amp;"%"</f>
        <v>70%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5"/>
  <sheetViews>
    <sheetView workbookViewId="0">
      <selection sqref="A1:F44"/>
    </sheetView>
  </sheetViews>
  <sheetFormatPr defaultRowHeight="15" x14ac:dyDescent="0.25"/>
  <cols>
    <col min="1" max="1" width="40.5703125" customWidth="1"/>
    <col min="2" max="2" width="12" bestFit="1" customWidth="1"/>
    <col min="3" max="6" width="11" bestFit="1" customWidth="1"/>
  </cols>
  <sheetData>
    <row r="1" spans="1:6" x14ac:dyDescent="0.25">
      <c r="A1" s="1" t="s">
        <v>100</v>
      </c>
      <c r="B1" s="74">
        <v>2019</v>
      </c>
      <c r="C1" s="74">
        <v>2020</v>
      </c>
      <c r="D1" s="74">
        <v>2021</v>
      </c>
      <c r="E1" s="74">
        <v>2022</v>
      </c>
      <c r="F1" s="74">
        <v>2023</v>
      </c>
    </row>
    <row r="2" spans="1:6" ht="60" x14ac:dyDescent="0.25">
      <c r="A2" s="33" t="s">
        <v>103</v>
      </c>
      <c r="B2" s="119">
        <v>600</v>
      </c>
      <c r="C2" s="119"/>
      <c r="D2" s="119"/>
      <c r="E2" s="11"/>
      <c r="F2" s="11"/>
    </row>
    <row r="3" spans="1:6" ht="30" x14ac:dyDescent="0.25">
      <c r="A3" s="97" t="s">
        <v>8</v>
      </c>
      <c r="B3" s="119"/>
      <c r="C3" s="119"/>
      <c r="D3" s="119"/>
      <c r="E3" s="72"/>
      <c r="F3" s="72"/>
    </row>
    <row r="4" spans="1:6" x14ac:dyDescent="0.25">
      <c r="A4" s="98" t="s">
        <v>9</v>
      </c>
      <c r="B4" s="119">
        <v>120</v>
      </c>
      <c r="C4" s="119">
        <v>120</v>
      </c>
      <c r="D4" s="119"/>
      <c r="E4" s="72"/>
      <c r="F4" s="72"/>
    </row>
    <row r="5" spans="1:6" ht="30" x14ac:dyDescent="0.25">
      <c r="A5" s="98" t="s">
        <v>10</v>
      </c>
      <c r="B5" s="119">
        <v>250</v>
      </c>
      <c r="C5" s="119">
        <v>250</v>
      </c>
      <c r="D5" s="119"/>
      <c r="E5" s="72"/>
      <c r="F5" s="72"/>
    </row>
    <row r="6" spans="1:6" ht="45" x14ac:dyDescent="0.25">
      <c r="A6" s="98" t="s">
        <v>11</v>
      </c>
      <c r="B6" s="119">
        <v>800</v>
      </c>
      <c r="C6" s="119">
        <v>800</v>
      </c>
      <c r="D6" s="119"/>
      <c r="E6" s="72"/>
      <c r="F6" s="72"/>
    </row>
    <row r="7" spans="1:6" ht="30" x14ac:dyDescent="0.25">
      <c r="A7" s="98" t="s">
        <v>12</v>
      </c>
      <c r="B7" s="119">
        <v>70</v>
      </c>
      <c r="C7" s="119">
        <v>70</v>
      </c>
      <c r="D7" s="119"/>
      <c r="E7" s="72"/>
      <c r="F7" s="72"/>
    </row>
    <row r="8" spans="1:6" x14ac:dyDescent="0.25">
      <c r="A8" s="98" t="s">
        <v>13</v>
      </c>
      <c r="B8" s="119">
        <v>320</v>
      </c>
      <c r="C8" s="119">
        <v>320</v>
      </c>
      <c r="D8" s="119"/>
      <c r="E8" s="72"/>
      <c r="F8" s="72"/>
    </row>
    <row r="9" spans="1:6" ht="30" x14ac:dyDescent="0.25">
      <c r="A9" s="95" t="s">
        <v>14</v>
      </c>
      <c r="B9" s="120"/>
      <c r="C9" s="119"/>
      <c r="D9" s="119"/>
      <c r="E9" s="72"/>
      <c r="F9" s="72"/>
    </row>
    <row r="10" spans="1:6" x14ac:dyDescent="0.25">
      <c r="A10" s="96" t="s">
        <v>9</v>
      </c>
      <c r="B10" s="121">
        <v>100</v>
      </c>
      <c r="C10" s="121"/>
      <c r="D10" s="119"/>
      <c r="E10" s="72"/>
      <c r="F10" s="72"/>
    </row>
    <row r="11" spans="1:6" x14ac:dyDescent="0.25">
      <c r="A11" s="96" t="s">
        <v>15</v>
      </c>
      <c r="B11" s="119">
        <v>100</v>
      </c>
      <c r="C11" s="119"/>
      <c r="D11" s="119"/>
      <c r="E11" s="72"/>
      <c r="F11" s="72"/>
    </row>
    <row r="12" spans="1:6" ht="30" x14ac:dyDescent="0.25">
      <c r="A12" s="96" t="s">
        <v>12</v>
      </c>
      <c r="B12" s="119">
        <v>60</v>
      </c>
      <c r="C12" s="119"/>
      <c r="D12" s="119"/>
      <c r="E12" s="72"/>
      <c r="F12" s="72"/>
    </row>
    <row r="13" spans="1:6" x14ac:dyDescent="0.25">
      <c r="A13" s="96" t="s">
        <v>13</v>
      </c>
      <c r="B13" s="119">
        <v>320</v>
      </c>
      <c r="C13" s="119"/>
      <c r="D13" s="119"/>
      <c r="E13" s="72"/>
      <c r="F13" s="72"/>
    </row>
    <row r="14" spans="1:6" ht="30" x14ac:dyDescent="0.25">
      <c r="A14" s="93" t="s">
        <v>16</v>
      </c>
      <c r="B14" s="119"/>
      <c r="C14" s="119"/>
      <c r="D14" s="119"/>
      <c r="E14" s="72"/>
      <c r="F14" s="72"/>
    </row>
    <row r="15" spans="1:6" x14ac:dyDescent="0.25">
      <c r="A15" s="94" t="s">
        <v>17</v>
      </c>
      <c r="B15" s="119">
        <v>300</v>
      </c>
      <c r="C15" s="119">
        <v>300</v>
      </c>
      <c r="D15" s="119">
        <v>300</v>
      </c>
      <c r="E15" s="72"/>
      <c r="F15" s="72"/>
    </row>
    <row r="16" spans="1:6" ht="30" x14ac:dyDescent="0.25">
      <c r="A16" s="94" t="s">
        <v>18</v>
      </c>
      <c r="B16" s="119">
        <v>200</v>
      </c>
      <c r="C16" s="119">
        <v>200</v>
      </c>
      <c r="D16" s="119">
        <v>200</v>
      </c>
      <c r="E16" s="72"/>
      <c r="F16" s="72"/>
    </row>
    <row r="17" spans="1:6" ht="30" x14ac:dyDescent="0.25">
      <c r="A17" s="94" t="s">
        <v>12</v>
      </c>
      <c r="B17" s="119">
        <v>260</v>
      </c>
      <c r="C17" s="119">
        <v>260</v>
      </c>
      <c r="D17" s="119">
        <v>260</v>
      </c>
      <c r="E17" s="72"/>
      <c r="F17" s="72"/>
    </row>
    <row r="18" spans="1:6" x14ac:dyDescent="0.25">
      <c r="A18" s="94" t="s">
        <v>13</v>
      </c>
      <c r="B18" s="119">
        <v>320</v>
      </c>
      <c r="C18" s="119">
        <v>320</v>
      </c>
      <c r="D18" s="119">
        <v>320</v>
      </c>
      <c r="E18" s="72"/>
      <c r="F18" s="72"/>
    </row>
    <row r="19" spans="1:6" x14ac:dyDescent="0.25">
      <c r="A19" s="94" t="s">
        <v>19</v>
      </c>
      <c r="B19" s="119">
        <v>100</v>
      </c>
      <c r="C19" s="119">
        <v>100</v>
      </c>
      <c r="D19" s="119">
        <v>100</v>
      </c>
      <c r="E19" s="72"/>
      <c r="F19" s="72"/>
    </row>
    <row r="20" spans="1:6" x14ac:dyDescent="0.25">
      <c r="A20" s="94" t="s">
        <v>20</v>
      </c>
      <c r="B20" s="119">
        <v>150</v>
      </c>
      <c r="C20" s="119">
        <v>150</v>
      </c>
      <c r="D20" s="119">
        <v>150</v>
      </c>
      <c r="E20" s="72"/>
      <c r="F20" s="72"/>
    </row>
    <row r="21" spans="1:6" ht="30" x14ac:dyDescent="0.25">
      <c r="A21" s="90" t="s">
        <v>101</v>
      </c>
      <c r="B21" s="73"/>
      <c r="C21" s="73"/>
      <c r="D21" s="73"/>
      <c r="E21" s="73"/>
      <c r="F21" s="73"/>
    </row>
    <row r="22" spans="1:6" x14ac:dyDescent="0.25">
      <c r="A22" s="91" t="s">
        <v>21</v>
      </c>
      <c r="B22" s="122">
        <v>450</v>
      </c>
      <c r="C22" s="73"/>
      <c r="D22" s="73"/>
      <c r="E22" s="73"/>
      <c r="F22" s="73"/>
    </row>
    <row r="23" spans="1:6" ht="30" x14ac:dyDescent="0.25">
      <c r="A23" s="91" t="s">
        <v>22</v>
      </c>
      <c r="B23" s="122">
        <v>600</v>
      </c>
      <c r="C23" s="73"/>
      <c r="D23" s="73"/>
      <c r="E23" s="73"/>
      <c r="F23" s="73"/>
    </row>
    <row r="24" spans="1:6" x14ac:dyDescent="0.25">
      <c r="A24" s="91" t="s">
        <v>23</v>
      </c>
      <c r="B24" s="122">
        <v>100</v>
      </c>
      <c r="C24" s="73"/>
      <c r="D24" s="73"/>
      <c r="E24" s="73"/>
      <c r="F24" s="73"/>
    </row>
    <row r="25" spans="1:6" x14ac:dyDescent="0.25">
      <c r="A25" s="91" t="s">
        <v>24</v>
      </c>
      <c r="B25" s="122">
        <v>150</v>
      </c>
      <c r="C25" s="73"/>
      <c r="D25" s="73"/>
      <c r="E25" s="73"/>
      <c r="F25" s="73"/>
    </row>
    <row r="26" spans="1:6" ht="30" x14ac:dyDescent="0.25">
      <c r="A26" s="91" t="s">
        <v>12</v>
      </c>
      <c r="B26" s="122">
        <v>180</v>
      </c>
      <c r="C26" s="73"/>
      <c r="D26" s="73"/>
      <c r="E26" s="73"/>
      <c r="F26" s="73"/>
    </row>
    <row r="27" spans="1:6" x14ac:dyDescent="0.25">
      <c r="A27" s="91" t="s">
        <v>19</v>
      </c>
      <c r="B27" s="122">
        <v>280</v>
      </c>
      <c r="C27" s="73"/>
      <c r="D27" s="73"/>
      <c r="E27" s="73"/>
      <c r="F27" s="73"/>
    </row>
    <row r="28" spans="1:6" x14ac:dyDescent="0.25">
      <c r="A28" s="91" t="s">
        <v>20</v>
      </c>
      <c r="B28" s="122">
        <v>500</v>
      </c>
      <c r="C28" s="73"/>
      <c r="D28" s="73"/>
      <c r="E28" s="73"/>
      <c r="F28" s="73"/>
    </row>
    <row r="29" spans="1:6" ht="30" x14ac:dyDescent="0.25">
      <c r="A29" s="88" t="s">
        <v>102</v>
      </c>
      <c r="B29" s="122"/>
      <c r="C29" s="73"/>
      <c r="D29" s="73"/>
      <c r="E29" s="73"/>
      <c r="F29" s="73"/>
    </row>
    <row r="30" spans="1:6" x14ac:dyDescent="0.25">
      <c r="A30" s="89" t="s">
        <v>21</v>
      </c>
      <c r="B30" s="123">
        <v>600</v>
      </c>
      <c r="C30" s="87"/>
      <c r="D30" s="87"/>
      <c r="E30" s="87"/>
      <c r="F30" s="87"/>
    </row>
    <row r="31" spans="1:6" ht="30" x14ac:dyDescent="0.25">
      <c r="A31" s="89" t="s">
        <v>22</v>
      </c>
      <c r="B31" s="123">
        <v>600</v>
      </c>
      <c r="C31" s="87"/>
      <c r="D31" s="87"/>
      <c r="E31" s="87"/>
      <c r="F31" s="87"/>
    </row>
    <row r="32" spans="1:6" x14ac:dyDescent="0.25">
      <c r="A32" s="89" t="s">
        <v>23</v>
      </c>
      <c r="B32" s="123">
        <v>100</v>
      </c>
      <c r="C32" s="87"/>
      <c r="D32" s="87"/>
      <c r="E32" s="87"/>
      <c r="F32" s="87"/>
    </row>
    <row r="33" spans="1:6" x14ac:dyDescent="0.25">
      <c r="A33" s="89" t="s">
        <v>24</v>
      </c>
      <c r="B33" s="123">
        <v>300</v>
      </c>
      <c r="C33" s="87"/>
      <c r="D33" s="87"/>
      <c r="E33" s="87"/>
      <c r="F33" s="87"/>
    </row>
    <row r="34" spans="1:6" ht="30" x14ac:dyDescent="0.25">
      <c r="A34" s="89" t="s">
        <v>25</v>
      </c>
      <c r="B34" s="123">
        <v>180</v>
      </c>
      <c r="C34" s="87"/>
      <c r="D34" s="87"/>
      <c r="E34" s="87"/>
      <c r="F34" s="87"/>
    </row>
    <row r="35" spans="1:6" x14ac:dyDescent="0.25">
      <c r="A35" s="89" t="s">
        <v>19</v>
      </c>
      <c r="B35" s="123">
        <v>600</v>
      </c>
      <c r="C35" s="87"/>
      <c r="D35" s="87"/>
      <c r="E35" s="87"/>
      <c r="F35" s="87"/>
    </row>
    <row r="36" spans="1:6" x14ac:dyDescent="0.25">
      <c r="A36" s="89" t="s">
        <v>20</v>
      </c>
      <c r="B36" s="123">
        <v>500</v>
      </c>
      <c r="C36" s="87"/>
      <c r="D36" s="87"/>
      <c r="E36" s="87"/>
      <c r="F36" s="87"/>
    </row>
    <row r="37" spans="1:6" x14ac:dyDescent="0.25">
      <c r="A37" s="33" t="s">
        <v>26</v>
      </c>
      <c r="B37" s="123">
        <v>1000</v>
      </c>
      <c r="C37" s="123">
        <v>1000</v>
      </c>
      <c r="D37" s="123">
        <v>700</v>
      </c>
      <c r="E37" s="123">
        <v>600</v>
      </c>
      <c r="F37" s="123">
        <v>600</v>
      </c>
    </row>
    <row r="38" spans="1:6" ht="30" x14ac:dyDescent="0.25">
      <c r="A38" s="33" t="s">
        <v>27</v>
      </c>
      <c r="B38" s="123">
        <v>320</v>
      </c>
      <c r="C38" s="123">
        <v>720</v>
      </c>
      <c r="D38" s="123">
        <v>320</v>
      </c>
      <c r="E38" s="123">
        <v>720</v>
      </c>
      <c r="F38" s="123">
        <v>320</v>
      </c>
    </row>
    <row r="39" spans="1:6" x14ac:dyDescent="0.25">
      <c r="A39" s="4" t="s">
        <v>28</v>
      </c>
      <c r="B39" s="122">
        <v>500</v>
      </c>
      <c r="C39" s="122">
        <v>1000</v>
      </c>
      <c r="D39" s="122">
        <v>2000</v>
      </c>
      <c r="E39" s="122">
        <v>3000</v>
      </c>
      <c r="F39" s="122">
        <v>3000</v>
      </c>
    </row>
    <row r="40" spans="1:6" ht="31.5" x14ac:dyDescent="0.25">
      <c r="A40" s="5" t="s">
        <v>29</v>
      </c>
      <c r="B40" s="122">
        <v>300</v>
      </c>
      <c r="C40" s="122">
        <v>300</v>
      </c>
      <c r="D40" s="122">
        <v>200</v>
      </c>
      <c r="E40" s="122">
        <v>200</v>
      </c>
      <c r="F40" s="122">
        <v>150</v>
      </c>
    </row>
    <row r="41" spans="1:6" x14ac:dyDescent="0.25">
      <c r="A41" s="3" t="s">
        <v>30</v>
      </c>
      <c r="B41" s="106">
        <v>260</v>
      </c>
      <c r="C41" s="106">
        <v>260</v>
      </c>
      <c r="D41" s="106">
        <v>1400</v>
      </c>
      <c r="E41" s="106">
        <v>260</v>
      </c>
      <c r="F41" s="106">
        <v>260</v>
      </c>
    </row>
    <row r="42" spans="1:6" x14ac:dyDescent="0.25">
      <c r="A42" s="3" t="s">
        <v>62</v>
      </c>
      <c r="B42" s="106">
        <v>700</v>
      </c>
      <c r="C42" s="106">
        <v>700</v>
      </c>
      <c r="D42" s="106">
        <v>700</v>
      </c>
      <c r="E42" s="106">
        <v>700</v>
      </c>
      <c r="F42" s="106">
        <v>700</v>
      </c>
    </row>
    <row r="43" spans="1:6" x14ac:dyDescent="0.25">
      <c r="A43" s="3" t="s">
        <v>31</v>
      </c>
      <c r="B43" s="124">
        <v>3000</v>
      </c>
      <c r="C43" s="106">
        <v>3000</v>
      </c>
      <c r="D43" s="106">
        <v>3000</v>
      </c>
      <c r="E43" s="106">
        <v>3000</v>
      </c>
      <c r="F43" s="106">
        <v>3000</v>
      </c>
    </row>
    <row r="44" spans="1:6" x14ac:dyDescent="0.25">
      <c r="A44" s="92" t="s">
        <v>40</v>
      </c>
      <c r="B44" s="109">
        <f>SUM(B2:B43)</f>
        <v>15290</v>
      </c>
      <c r="C44" s="109">
        <f t="shared" ref="C44:F44" si="0">SUM(C2:C43)</f>
        <v>9870</v>
      </c>
      <c r="D44" s="109">
        <f t="shared" si="0"/>
        <v>9650</v>
      </c>
      <c r="E44" s="109">
        <f t="shared" si="0"/>
        <v>8480</v>
      </c>
      <c r="F44" s="109">
        <f t="shared" si="0"/>
        <v>8030</v>
      </c>
    </row>
    <row r="45" spans="1:6" x14ac:dyDescent="0.25">
      <c r="A45" s="8"/>
    </row>
    <row r="46" spans="1:6" x14ac:dyDescent="0.25">
      <c r="A46" s="6"/>
    </row>
    <row r="47" spans="1:6" x14ac:dyDescent="0.25">
      <c r="A47" s="8"/>
    </row>
    <row r="48" spans="1:6" x14ac:dyDescent="0.25">
      <c r="A48" s="6"/>
    </row>
    <row r="49" spans="1:1" x14ac:dyDescent="0.25">
      <c r="A49" s="6"/>
    </row>
    <row r="50" spans="1:1" x14ac:dyDescent="0.25">
      <c r="A50" s="6"/>
    </row>
    <row r="51" spans="1:1" x14ac:dyDescent="0.25">
      <c r="A51" s="6"/>
    </row>
    <row r="52" spans="1:1" x14ac:dyDescent="0.25">
      <c r="A52" s="6"/>
    </row>
    <row r="53" spans="1:1" x14ac:dyDescent="0.25">
      <c r="A53" s="6"/>
    </row>
    <row r="54" spans="1:1" x14ac:dyDescent="0.25">
      <c r="A54" s="6"/>
    </row>
    <row r="55" spans="1:1" x14ac:dyDescent="0.25">
      <c r="A55" s="6"/>
    </row>
    <row r="56" spans="1:1" x14ac:dyDescent="0.25">
      <c r="A56" s="6"/>
    </row>
    <row r="57" spans="1:1" x14ac:dyDescent="0.25">
      <c r="A57" s="6"/>
    </row>
    <row r="58" spans="1:1" x14ac:dyDescent="0.25">
      <c r="A58" s="6"/>
    </row>
    <row r="59" spans="1:1" x14ac:dyDescent="0.25">
      <c r="A59" s="6"/>
    </row>
    <row r="60" spans="1:1" x14ac:dyDescent="0.25">
      <c r="A60" s="6"/>
    </row>
    <row r="61" spans="1:1" x14ac:dyDescent="0.25">
      <c r="A61" s="6"/>
    </row>
    <row r="62" spans="1:1" x14ac:dyDescent="0.25">
      <c r="A62" s="6"/>
    </row>
    <row r="63" spans="1:1" x14ac:dyDescent="0.25">
      <c r="A63" s="6"/>
    </row>
    <row r="64" spans="1:1" x14ac:dyDescent="0.25">
      <c r="A64" s="6"/>
    </row>
    <row r="65" spans="1:1" x14ac:dyDescent="0.25">
      <c r="A65" s="6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Ισολογισμός</vt:lpstr>
      <vt:lpstr>Προβλέψεις πωλήσεων</vt:lpstr>
      <vt:lpstr>Έξοδα</vt:lpstr>
      <vt:lpstr>Κατάσταση αποτελεσμάτων χρήσης</vt:lpstr>
      <vt:lpstr>Νεκρό σημείο</vt:lpstr>
      <vt:lpstr>Αριθμοδείκτες</vt:lpstr>
      <vt:lpstr>Σημειώσεις εξόδων προώθησης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Stefanos</dc:creator>
  <cp:lastModifiedBy>Stefanos</cp:lastModifiedBy>
  <dcterms:created xsi:type="dcterms:W3CDTF">2018-09-11T10:32:16Z</dcterms:created>
  <dcterms:modified xsi:type="dcterms:W3CDTF">2018-09-30T18:12:34Z</dcterms:modified>
</cp:coreProperties>
</file>